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2" documentId="8_{F79D6FED-7287-499F-9459-768F6E651776}" xr6:coauthVersionLast="47" xr6:coauthVersionMax="47" xr10:uidLastSave="{984C1FFE-C3FA-46A2-80AC-3A6D625577D8}"/>
  <bookViews>
    <workbookView xWindow="-120" yWindow="-120" windowWidth="51840" windowHeight="21240" xr2:uid="{00000000-000D-0000-FFFF-FFFF00000000}"/>
  </bookViews>
  <sheets>
    <sheet name="Summary" sheetId="4" r:id="rId1"/>
    <sheet name="RF Perf" sheetId="1" r:id="rId2"/>
  </sheets>
  <externalReferences>
    <externalReference r:id="rId3"/>
  </externalReferences>
  <definedNames>
    <definedName name="_xlnm._FilterDatabase" localSheetId="1" hidden="1">'RF Perf'!$A$13:$AG$256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12" i="1" l="1" a="1"/>
  <c r="AD12" i="1" s="1"/>
  <c r="AC12" i="1" a="1"/>
  <c r="AC12" i="1" s="1"/>
  <c r="AB12" i="1" a="1"/>
  <c r="AB12" i="1" s="1"/>
  <c r="AA12" i="1" a="1"/>
  <c r="AA12" i="1" s="1"/>
  <c r="Y12" i="1" a="1"/>
  <c r="Y12" i="1" s="1"/>
  <c r="X12" i="1" a="1"/>
  <c r="X12" i="1" s="1"/>
  <c r="W12" i="1" a="1"/>
  <c r="W12" i="1" s="1"/>
  <c r="S12" i="1" a="1"/>
  <c r="S12" i="1" s="1"/>
  <c r="R12" i="1" a="1"/>
  <c r="R12" i="1" s="1"/>
  <c r="Q12" i="1" a="1"/>
  <c r="Q12" i="1" s="1"/>
  <c r="N224" i="1"/>
  <c r="E18" i="4" a="1"/>
  <c r="E18" i="4" s="1"/>
  <c r="D18" i="4" a="1"/>
  <c r="D18" i="4" s="1"/>
  <c r="K18" i="4" a="1"/>
  <c r="K18" i="4" s="1"/>
  <c r="J18" i="4" a="1"/>
  <c r="J18" i="4" s="1"/>
  <c r="I18" i="4" a="1"/>
  <c r="I18" i="4" s="1"/>
  <c r="H18" i="4" a="1"/>
  <c r="H18" i="4" s="1"/>
  <c r="G18" i="4" a="1"/>
  <c r="G18" i="4" s="1"/>
  <c r="F18" i="4" a="1"/>
  <c r="F18" i="4" s="1"/>
  <c r="E19" i="4" a="1"/>
  <c r="E19" i="4" s="1"/>
  <c r="D19" i="4" a="1"/>
  <c r="D19" i="4" s="1"/>
  <c r="E17" i="4" a="1"/>
  <c r="E17" i="4" s="1"/>
  <c r="D17" i="4" a="1"/>
  <c r="D17" i="4" s="1"/>
  <c r="K16" i="4" a="1"/>
  <c r="K16" i="4" s="1"/>
  <c r="J16" i="4" a="1"/>
  <c r="J16" i="4" s="1"/>
  <c r="I16" i="4" a="1"/>
  <c r="I16" i="4" s="1"/>
  <c r="H16" i="4" a="1"/>
  <c r="H16" i="4" s="1"/>
  <c r="G16" i="4" a="1"/>
  <c r="G16" i="4" s="1"/>
  <c r="F16" i="4" a="1"/>
  <c r="F16" i="4" s="1"/>
  <c r="E16" i="4" a="1"/>
  <c r="E16" i="4" s="1"/>
  <c r="D16" i="4" a="1"/>
  <c r="D16" i="4" s="1"/>
  <c r="K15" i="4" a="1"/>
  <c r="K15" i="4" s="1"/>
  <c r="J15" i="4" a="1"/>
  <c r="J15" i="4" s="1"/>
  <c r="I15" i="4" a="1"/>
  <c r="I15" i="4" s="1"/>
  <c r="H15" i="4" a="1"/>
  <c r="H15" i="4" s="1"/>
  <c r="G15" i="4" a="1"/>
  <c r="G15" i="4" s="1"/>
  <c r="F15" i="4" a="1"/>
  <c r="F15" i="4" s="1"/>
  <c r="E15" i="4" a="1"/>
  <c r="E15" i="4" s="1"/>
  <c r="D15" i="4" a="1"/>
  <c r="D15" i="4" s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AD9" i="1" a="1"/>
  <c r="AD9" i="1" s="1"/>
  <c r="D9" i="4" s="1"/>
  <c r="AC10" i="1" a="1"/>
  <c r="AC10" i="1" s="1"/>
  <c r="G8" i="4" s="1"/>
  <c r="AB10" i="1" a="1"/>
  <c r="AB10" i="1" s="1"/>
  <c r="F8" i="4" s="1"/>
  <c r="N255" i="1"/>
  <c r="N254" i="1"/>
  <c r="N253" i="1"/>
  <c r="N252" i="1"/>
  <c r="N251" i="1"/>
  <c r="N250" i="1"/>
  <c r="N249" i="1"/>
  <c r="N18" i="1"/>
  <c r="N17" i="1"/>
  <c r="N16" i="1"/>
  <c r="N15" i="1"/>
  <c r="AA9" i="1" a="1"/>
  <c r="AA9" i="1" s="1"/>
  <c r="D8" i="4" s="1"/>
  <c r="W9" i="1" a="1"/>
  <c r="W9" i="1" s="1"/>
  <c r="D6" i="4" s="1"/>
  <c r="AA10" i="1" a="1"/>
  <c r="AA10" i="1" s="1"/>
  <c r="E8" i="4" s="1"/>
  <c r="Y10" i="1" a="1"/>
  <c r="Y10" i="1" s="1"/>
  <c r="G6" i="4" s="1"/>
  <c r="X10" i="1" a="1"/>
  <c r="X10" i="1" s="1"/>
  <c r="F6" i="4" s="1"/>
  <c r="W10" i="1" a="1"/>
  <c r="W10" i="1" s="1"/>
  <c r="E6" i="4" s="1"/>
  <c r="S10" i="1" a="1"/>
  <c r="S10" i="1" s="1"/>
  <c r="G5" i="4" s="1"/>
  <c r="R10" i="1" a="1"/>
  <c r="R10" i="1" s="1"/>
  <c r="F5" i="4" s="1"/>
  <c r="Q10" i="1" a="1"/>
  <c r="Q10" i="1" s="1"/>
  <c r="E5" i="4" s="1"/>
  <c r="T9" i="1" a="1"/>
  <c r="T9" i="1" s="1"/>
  <c r="D7" i="4" s="1"/>
  <c r="Q9" i="1" a="1"/>
  <c r="Q9" i="1" s="1"/>
  <c r="D5" i="4" s="1"/>
  <c r="B15" i="4"/>
  <c r="B5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A11A39A4-E997-4D63-91B9-4EA887E2874A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M7" authorId="0" shapeId="0" xr:uid="{00000000-0006-0000-00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<sst xmlns="http://schemas.openxmlformats.org/spreadsheetml/2006/main" count="1312" uniqueCount="563">
  <si>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</si>
  <si>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</si>
  <si>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</si>
  <si>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</si>
  <si>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</si>
  <si>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</si>
  <si>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</si>
  <si>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</si>
  <si>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</si>
  <si>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</si>
  <si>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</si>
  <si>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</si>
  <si>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</si>
  <si>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</si>
  <si>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</si>
  <si>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</si>
  <si>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</si>
  <si>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</si>
  <si>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</si>
  <si>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</si>
  <si>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</si>
  <si>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</si>
  <si>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</si>
  <si>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</si>
  <si>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</si>
  <si>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</si>
  <si>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</si>
  <si>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t>Phase number (1,2 etc) and completion (%) per option</t>
  </si>
  <si>
    <t xml:space="preserve">NR RF Performance (TS 38.521-4)
</t>
  </si>
  <si>
    <t>vijayb@qti.qualcomm.com</t>
  </si>
  <si>
    <t>38.521-4</t>
  </si>
  <si>
    <t>Demodulation performance requirements (Conducted requirements)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</si>
  <si>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</si>
  <si>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</si>
  <si>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</si>
  <si>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</si>
  <si>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</si>
  <si>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</si>
  <si>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</si>
  <si>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</si>
  <si>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</si>
  <si>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</si>
  <si>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</si>
  <si>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</si>
  <si>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</si>
  <si>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</si>
  <si>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</si>
  <si>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5.2.2.1.1</t>
  </si>
  <si>
    <t>2Rx FDD FR1 PDSCH mapping Type A performance</t>
  </si>
  <si>
    <t>5.2.2.1.1_1</t>
  </si>
  <si>
    <t>2Rx FDD FR1 PDSCH mapping Type A performance - 2x2 MIMO with baseline receiver for both SA and NSA</t>
  </si>
  <si>
    <t>5.2.2.1.1_2</t>
  </si>
  <si>
    <t>5.2.2.1.2</t>
  </si>
  <si>
    <t>2Rx FDD FR1 PDSCH mapping Type B performance</t>
  </si>
  <si>
    <t>2Rx FDD FR1 PDSCH mapping Type B performance - 2x2 MIMO with baseline receiver for both SA and NSA</t>
  </si>
  <si>
    <t>5.2.2.1.2_1</t>
  </si>
  <si>
    <t>5.2.2.1.3</t>
  </si>
  <si>
    <t>2Rx FDD FR1 PDSCH Mapping Type A and LTE-NR coexistence performance</t>
  </si>
  <si>
    <t>5.2.2.2.1</t>
  </si>
  <si>
    <t>2Rx TDD FR1 PDSCH mapping Type A performance</t>
  </si>
  <si>
    <t>5.2.2.2.1_1</t>
  </si>
  <si>
    <t>2Rx TDD FR1 PDSCH mapping Type A performance - 2x2 MIMO with baseline receiver for both SA and NSA</t>
  </si>
  <si>
    <t>5.2.2.2.1_2</t>
  </si>
  <si>
    <t>5.2.2.2.2</t>
  </si>
  <si>
    <t>2Rx TDD FR1 PDSCH mapping Type B performance</t>
  </si>
  <si>
    <t>5.2.2.2.2_1</t>
  </si>
  <si>
    <t>2Rx TDD FR1 PDSCH mapping Type B performance - 2x2 MIMO with baseline receiver for both SA and NSA</t>
  </si>
  <si>
    <t>5.2.3.1.1</t>
  </si>
  <si>
    <t>4Rx FDD FR1 PDSCH mapping Type A performance</t>
  </si>
  <si>
    <t>5.2.3.1.1_1</t>
  </si>
  <si>
    <t>4Rx FDD FR1 PDSCH mapping Type A performance - 4x4 MIMO with baseline receiver for both SA and NSA</t>
  </si>
  <si>
    <t>5.2.3.1.1_2</t>
  </si>
  <si>
    <t>5.2.3.1.1_3</t>
  </si>
  <si>
    <t>5.2.3.1.1_4</t>
  </si>
  <si>
    <t>5.2.3.1.2</t>
  </si>
  <si>
    <t>4Rx FDD FR1 PDSCH mapping Type B performance</t>
  </si>
  <si>
    <t>5.2.3.1.2_1</t>
  </si>
  <si>
    <t>5.2.3.1.3</t>
  </si>
  <si>
    <t>4Rx FDD FR1 PDSCH mapping Type A and LTE-NR coexistence performance</t>
  </si>
  <si>
    <t>5.2.3.2.1</t>
  </si>
  <si>
    <t>4Rx TDD FR1 PDSCH mapping Type A performance</t>
  </si>
  <si>
    <t>5.2.3.2.1_1</t>
  </si>
  <si>
    <t>5.2.3.2.1_2</t>
  </si>
  <si>
    <t>4Rx TDD FR1 PDSCH mapping Type A performance - 4x4 MIMO with baseline receiver for both SA and NSA</t>
  </si>
  <si>
    <t>5.2.3.2.1_3</t>
  </si>
  <si>
    <t>5.2.3.2.1_4</t>
  </si>
  <si>
    <t>5.2.3.2.2</t>
  </si>
  <si>
    <t>4Rx TDD FR1 PDSCH mapping Type B performance</t>
  </si>
  <si>
    <t>5.2.3.2.2_1</t>
  </si>
  <si>
    <t>5.2.3.2.3</t>
  </si>
  <si>
    <t>5.3.1</t>
  </si>
  <si>
    <t>5.3.2</t>
  </si>
  <si>
    <t>5.3.2.1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</si>
  <si>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</si>
  <si>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</si>
  <si>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</si>
  <si>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</si>
  <si>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5.3.2.2</t>
  </si>
  <si>
    <t>5.3.2.2.1</t>
  </si>
  <si>
    <t>2Rx TDD FR1 PDCCH 1 Tx antenna performance for both SA and NSA</t>
  </si>
  <si>
    <t>5.3.2.2.2</t>
  </si>
  <si>
    <t>2Rx TDD FR1 PDCCH 2 Tx antenna performance for both SA and NSA</t>
  </si>
  <si>
    <t>5.3.3</t>
  </si>
  <si>
    <t>4Rx FDD FR1 PDCCH 1 Tx antenna performance for both SA and NSA</t>
  </si>
  <si>
    <t>5.3.3.1</t>
  </si>
  <si>
    <t>5.3.3.1.1</t>
  </si>
  <si>
    <t>5.3.3.1.2</t>
  </si>
  <si>
    <t>4Rx FDD FR1 PDCCH 2 Tx antenna performance for both SA and NSA</t>
  </si>
  <si>
    <t>5.3.3.2</t>
  </si>
  <si>
    <t>5.3.3.2.1</t>
  </si>
  <si>
    <t>5.3.3.2.2</t>
  </si>
  <si>
    <t>4Rx TDD FR1 PDCCH 1 Tx antenna performance for both SA and NSA</t>
  </si>
  <si>
    <t>4Rx TDD FR1 PDCCH 2 Tx antenna performance for both SA and NSA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</si>
  <si>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</si>
  <si>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</si>
  <si>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</si>
  <si>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</si>
  <si>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</si>
  <si>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</si>
  <si>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</si>
  <si>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Demodulation performance requirements (Radiated requirements)</t>
  </si>
  <si>
    <t>CSI reporting requirements (Radiated requirements)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</si>
  <si>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</si>
  <si>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</si>
  <si>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</si>
  <si>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</si>
  <si>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Measurement channels</t>
  </si>
  <si>
    <t>Propagation conditions</t>
  </si>
  <si>
    <t>Annex B</t>
  </si>
  <si>
    <t>Annex C</t>
  </si>
  <si>
    <t>Downlink physical channels</t>
  </si>
  <si>
    <t>Annex D</t>
  </si>
  <si>
    <t>Qualcomm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</si>
  <si>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</si>
  <si>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</si>
  <si>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</si>
  <si>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</si>
  <si>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</si>
  <si>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</si>
  <si>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</si>
  <si>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</si>
  <si>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</si>
  <si>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</si>
  <si>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</si>
  <si>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</si>
  <si>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</si>
  <si>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</si>
  <si>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</si>
  <si>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</si>
  <si>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</si>
  <si>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</si>
  <si>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</si>
  <si>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</si>
  <si>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2Rx FDD FR1 RI reporting for both SA and NSA</t>
  </si>
  <si>
    <t>6.4.2.1_1</t>
  </si>
  <si>
    <t>6.4.2.2</t>
  </si>
  <si>
    <t>2Rx TDD FR1 RI reporting for both SA and NSA</t>
  </si>
  <si>
    <t>6.4.2.2_1</t>
  </si>
  <si>
    <t>6.4.3</t>
  </si>
  <si>
    <t>6.4.3.1</t>
  </si>
  <si>
    <t>6.4.3.1_1</t>
  </si>
  <si>
    <t>4Rx FDD FR1 RI reporting for both SA and NSA</t>
  </si>
  <si>
    <t>6.4.3.2</t>
  </si>
  <si>
    <t>6.4.3.2_1</t>
  </si>
  <si>
    <t>4Rx TDD FR1 RI reporting for both SA and NSA</t>
  </si>
  <si>
    <t>7.2.1</t>
  </si>
  <si>
    <t>7.2.2</t>
  </si>
  <si>
    <t>7.2.2.1</t>
  </si>
  <si>
    <t>FDD (Void)</t>
  </si>
  <si>
    <t>7.2.2.2</t>
  </si>
  <si>
    <t>7.2.2.2.1</t>
  </si>
  <si>
    <t>2Rx TDD FR2 PDSCH mapping Type A performance</t>
  </si>
  <si>
    <t>2Rx TDD FR2 PDSCH mapping Type A performance - 2x2 MIMO with baseline receiver for SA and NSA</t>
  </si>
  <si>
    <t>7.2.2.2.1_1</t>
  </si>
  <si>
    <t>7.2.2.2.1_2</t>
  </si>
  <si>
    <t>7.3.1</t>
  </si>
  <si>
    <t>7.3.2</t>
  </si>
  <si>
    <t>7.3.2.1</t>
  </si>
  <si>
    <t>7.3.2.2</t>
  </si>
  <si>
    <t>7.3.2.2.1</t>
  </si>
  <si>
    <t>7.3.2.2.2</t>
  </si>
  <si>
    <t>2Rx TDD FR2 PDCCH 1 Tx antenna performance for both SA and NSA</t>
  </si>
  <si>
    <t>2Rx TDD FR2 PDCCH 2 Tx antenna performance for both SA and NSA</t>
  </si>
  <si>
    <t>7.4.1</t>
  </si>
  <si>
    <t>7.4.2</t>
  </si>
  <si>
    <t>7.4.2.1</t>
  </si>
  <si>
    <t>7.4.2.2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</si>
  <si>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</si>
  <si>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</si>
  <si>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</si>
  <si>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</si>
  <si>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</si>
  <si>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</si>
  <si>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</si>
  <si>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</si>
  <si>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8.3.2.2.1</t>
  </si>
  <si>
    <t>8.4.1</t>
  </si>
  <si>
    <t>8.4.2</t>
  </si>
  <si>
    <t>8.4.2.1</t>
  </si>
  <si>
    <t>8.4.2.2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</si>
  <si>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</si>
  <si>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</si>
  <si>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</si>
  <si>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</si>
  <si>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</si>
  <si>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</si>
  <si>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</si>
  <si>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</si>
  <si>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</si>
  <si>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9.2B.1</t>
  </si>
  <si>
    <t>EN-DC</t>
  </si>
  <si>
    <t>9.2B.1.1</t>
  </si>
  <si>
    <t>EN-DC within FR1</t>
  </si>
  <si>
    <t>9.2B.1.2</t>
  </si>
  <si>
    <t>EN-DC including FR2 NR carrier</t>
  </si>
  <si>
    <t>9.2B.1.3</t>
  </si>
  <si>
    <t>EN-DC including FR1 and FR2 NR carriers</t>
  </si>
  <si>
    <t>9.2B.2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</si>
  <si>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</si>
  <si>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</si>
  <si>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</si>
  <si>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</si>
  <si>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</si>
  <si>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</si>
  <si>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</si>
  <si>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</si>
  <si>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</si>
  <si>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</si>
  <si>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</si>
  <si>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9.4A</t>
  </si>
  <si>
    <t>SDR test for CA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</si>
  <si>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</si>
  <si>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</si>
  <si>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</si>
  <si>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</si>
  <si>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</si>
  <si>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</si>
  <si>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</si>
  <si>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</si>
  <si>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</si>
  <si>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</si>
  <si>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</si>
  <si>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</si>
  <si>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</si>
  <si>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>10.2B.1.1</t>
  </si>
  <si>
    <t>10.2B.1.2</t>
  </si>
  <si>
    <t>10.2B.1.3</t>
  </si>
  <si>
    <t>10.3A</t>
  </si>
  <si>
    <t>10.3B</t>
  </si>
  <si>
    <t>Reporting of Precoding Matrix Indicator (PMI) for CA</t>
  </si>
  <si>
    <t>Reporting of Precoding Matrix Indicator (PMI) for DC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</si>
  <si>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</si>
  <si>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</si>
  <si>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</si>
  <si>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</si>
  <si>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</si>
  <si>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</si>
  <si>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</si>
  <si>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</si>
  <si>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</si>
  <si>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</si>
  <si>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</si>
  <si>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</si>
  <si>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5.2.2.1.3_1</t>
  </si>
  <si>
    <t>5.2.2.1.4</t>
  </si>
  <si>
    <t>2Rx FDD FR1 PDSCH mapping Type A and CSI-RS overlapped with PDSCH performance - 2x2 MIMO with baseline receiver for both SA and NSA</t>
  </si>
  <si>
    <t>2Rx FDD FR1 PDSCH mapping Type A and CSI-RS overlapped with PDSCH performance</t>
  </si>
  <si>
    <t>5.2.2.1.4_1</t>
  </si>
  <si>
    <t>5.2.2.2.3</t>
  </si>
  <si>
    <t>5.2.2.2.3_1</t>
  </si>
  <si>
    <t>2Rx TDD FR1 PDSCH mapping Type A and CSI-RS overlapped with PDSCH performance</t>
  </si>
  <si>
    <t>2Rx TDD FR1 PDSCH mapping Type A and CSI-RS overlapped with PDSCH performance - 2x2 MIMO with baseline receiver for both SA and NSA</t>
  </si>
  <si>
    <t>RAN4 completion</t>
  </si>
  <si>
    <t>4Rx FDD FR1 PDSCH mapping Type A and CSI-RS overlapped with PDSCH performance</t>
  </si>
  <si>
    <t>5.2.3.1.3_1</t>
  </si>
  <si>
    <t>5.2.3.1.4</t>
  </si>
  <si>
    <t>4Rx TDD FR1 PDSCH mapping Type A and CSI-RS overlapped with PDSCH performance</t>
  </si>
  <si>
    <t>5.2.3.2.3_1</t>
  </si>
  <si>
    <t>currently no test id defined</t>
  </si>
  <si>
    <t>5.5.1</t>
  </si>
  <si>
    <t>6.2.2.1.1</t>
  </si>
  <si>
    <t>CQI reporting definition under AWGN conditions</t>
  </si>
  <si>
    <t>6.2.2.1.2</t>
  </si>
  <si>
    <t>6.2.2.1.1.1</t>
  </si>
  <si>
    <t>6.2.2.1.2.1</t>
  </si>
  <si>
    <t>2Rx FDD FR1 periodic wideband CQI reporting under fading conditions for both SA and NSA</t>
  </si>
  <si>
    <t>CQI reporting under fading conditions</t>
  </si>
  <si>
    <t>2Rx FDD FR1 periodic CQI reporting under AWGN conditions for both SA and NSA</t>
  </si>
  <si>
    <t>6.2.2.2.1</t>
  </si>
  <si>
    <t>6.2.2.2.1.1</t>
  </si>
  <si>
    <t>6.2.2.2.2.1</t>
  </si>
  <si>
    <t>6.2.2.2.2.2</t>
  </si>
  <si>
    <t>2Rx TDD FR1 periodic CQI reporting under AWGN conditions for both SA and NSA</t>
  </si>
  <si>
    <t>2Rx TDD FR1 periodic wideband CQI reporting under fading conditions for both SA and NSA</t>
  </si>
  <si>
    <t>6.2.3.1.1</t>
  </si>
  <si>
    <t>6.2.3.1.1.1</t>
  </si>
  <si>
    <t>6.2.3.1.2</t>
  </si>
  <si>
    <t>6.2.3.1.2.1</t>
  </si>
  <si>
    <t>6.2.3.2.1</t>
  </si>
  <si>
    <t>6.2.3.2.1.1</t>
  </si>
  <si>
    <t>6.2.3.2.2.1</t>
  </si>
  <si>
    <t>6.2.3.2.2.2</t>
  </si>
  <si>
    <t>4Rx FDD FR1 periodic CQI reporting under AWGN conditions for both SA and NSA</t>
  </si>
  <si>
    <t>4Rx FDD FR1 periodic wideband CQI reporting under fading conditions for both SA and NSA</t>
  </si>
  <si>
    <t>4Rx TDD FR1 periodic CQI reporting under AWGN conditions for both SA and NSA</t>
  </si>
  <si>
    <t>4Rx TDD FR1 periodic wideband CQI reporting under fading conditions for both SA and NSA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</si>
  <si>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</si>
  <si>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</si>
  <si>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</si>
  <si>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</si>
  <si>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</si>
  <si>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</si>
  <si>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</si>
  <si>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</si>
  <si>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8.1.2</t>
  </si>
  <si>
    <t>8.1.1</t>
  </si>
  <si>
    <t>Applicability of requirements</t>
  </si>
  <si>
    <t>Common test param</t>
  </si>
  <si>
    <t>8.2.2.2.1</t>
  </si>
  <si>
    <t>CQI reporting under AWGN conditions</t>
  </si>
  <si>
    <t>2Rx TDD FR2 periodic CQI reporting under AWGN performance for both SA and NSA</t>
  </si>
  <si>
    <t>8.2.2.2.1.1</t>
  </si>
  <si>
    <t>8.2.2.2.2</t>
  </si>
  <si>
    <t>LGE</t>
  </si>
  <si>
    <t>KTL</t>
  </si>
  <si>
    <t>Bureau Veritas</t>
  </si>
  <si>
    <t xml:space="preserve">Qualcomm </t>
  </si>
  <si>
    <t>7Layers</t>
  </si>
  <si>
    <t>Ericsson</t>
  </si>
  <si>
    <t>6.2.2.1.2.2</t>
  </si>
  <si>
    <t>6.2.2.2.2</t>
  </si>
  <si>
    <t>6.2.3.1.2.2</t>
  </si>
  <si>
    <t>6.2.3.2.2</t>
  </si>
  <si>
    <t>8.2.2.2.2.1</t>
  </si>
  <si>
    <t>4Rx FDD FR1 PDSCH mapping Type A performance - 2x4 MIMO with baseline receiver for both SA and NSA</t>
  </si>
  <si>
    <t>[1-1]</t>
  </si>
  <si>
    <t>4Rx FDD FR1 PDSCH mapping Type A and CSI-RS overlapped with PDSCH performance - 4x4 MIMO with baseline receiver for both SA and NSA</t>
  </si>
  <si>
    <t>4Rx FDD FR1 PDSCH Mapping Type A and LTE-NR coexistence performance - 4x4 MIMO with baseline receiver for both SA and NSA</t>
  </si>
  <si>
    <t>4Rx TDD FR1 PDSCH mapping Type A performance - 2x4 MIMO with baseline receiver for both SA and NSA</t>
  </si>
  <si>
    <t>[3-1, 4-1]</t>
  </si>
  <si>
    <t>[1-1, 1-2, 1-3, 1-5, 1-6, 2-1, 2-2]
[1-4]</t>
  </si>
  <si>
    <t>4Rx TDD FR1 PDSCH mapping Type B performance - 2x4 MIMO with baseline receiver for both SA and NSA</t>
  </si>
  <si>
    <t>Test id</t>
  </si>
  <si>
    <t>Annex F</t>
  </si>
  <si>
    <t>Annex G</t>
  </si>
  <si>
    <t>Measurement uncertainties and test tolerances</t>
  </si>
  <si>
    <t>Statistical testing</t>
  </si>
  <si>
    <t>SA Option 5</t>
  </si>
  <si>
    <t>Anritsu</t>
  </si>
  <si>
    <t>5.2.3.1.4_1</t>
  </si>
  <si>
    <t>LTE link setup details for NSA testing</t>
  </si>
  <si>
    <t>R5-190979</t>
  </si>
  <si>
    <t>No RAN4 requirements so far</t>
  </si>
  <si>
    <t>Only NR cell needs to verified per section 5.2. test case covered in section 5.2</t>
  </si>
  <si>
    <t>Only NR cell needs to verified per section 5.3. test case covered in section 5.3</t>
  </si>
  <si>
    <t>Only NR cell needs to verified per section 7.2. test case covered in section 7.2</t>
  </si>
  <si>
    <t>NR FR1 and NR Fr2 cell needs to be verified separately as per section 5.2 and 7.2. test case already covered in respective sections</t>
  </si>
  <si>
    <t>Only NR cell needs to verified per section 7.3. test case covered in section 7.3</t>
  </si>
  <si>
    <t>NR FR1 or NR FR2 cell needs to be verified per section 5.3, 7.3 respectively.
No demod requirements for NR FR1 or LTE cell defined for EN-DC including FR2</t>
  </si>
  <si>
    <t>Only NR FR2 carrier needs to be verified per section 7.5</t>
  </si>
  <si>
    <t>Only NR cell CQI requirements needs to be verified per section 6.2.</t>
  </si>
  <si>
    <t>Only NR cell CQI requirements needs to be verified per section 8.2.</t>
  </si>
  <si>
    <t>Only NR cell PMI requirements needs to be verified per section 8.3.</t>
  </si>
  <si>
    <t>Only NR cell PMI requirements needs to be verified per section 6.3.</t>
  </si>
  <si>
    <t>Only NR cell RI requirements needs to be verified per section 8.4.</t>
  </si>
  <si>
    <t>Only NR cell RI requirements needs to be verified per section 6.4.</t>
  </si>
  <si>
    <t>none</t>
  </si>
  <si>
    <t>custom</t>
  </si>
  <si>
    <t>Samsung</t>
  </si>
  <si>
    <t>All companies</t>
  </si>
  <si>
    <t>[1-1, 1-2, 1-3, 1-4, 2-1, 2-2]</t>
  </si>
  <si>
    <t>[3-1]</t>
  </si>
  <si>
    <t>[1-1, 1-2]</t>
  </si>
  <si>
    <t>[1-1, 1-2, 1-3, 1-4, 1-5, 1-6, 2-1, 2-2]</t>
  </si>
  <si>
    <t>[1-1, 1-2, 1-3, 2-1, 2-2, 1-4]</t>
  </si>
  <si>
    <t>[5-1]</t>
  </si>
  <si>
    <t>Huawei</t>
  </si>
  <si>
    <t>CAICT</t>
  </si>
  <si>
    <t>R5-193134</t>
  </si>
  <si>
    <t>7.5.1</t>
  </si>
  <si>
    <t>FR1 Sustained downlink data rate performance for single carrier</t>
  </si>
  <si>
    <t>FR2 Sustained downlink data rate performance for single carrier</t>
  </si>
  <si>
    <t>Sustained downlink data rate performance for EN-DC within FR1</t>
  </si>
  <si>
    <t>Sustained downlink data rate performance for EN-DC including FR2 NR carrier</t>
  </si>
  <si>
    <t>Sustained downlink data rate performance for EN-DC including FR1 and FR2 NR carriers</t>
  </si>
  <si>
    <t>Sustained downlink data rate performance for NR CA between FR1 and FR2</t>
  </si>
  <si>
    <t>Sustained downlink data rate performance for NR DC between FR1 and FR2</t>
  </si>
  <si>
    <t>2Rx FDD FR1 PDSCH Mapping Type A and LTE-NR coexistence performance - 4x2 MIMO with baseline receiver for both SA and NSA</t>
  </si>
  <si>
    <t>R5-190934
R5-192470
R5-193333
R5-194992</t>
  </si>
  <si>
    <t>Is test case</t>
  </si>
  <si>
    <t>Y</t>
  </si>
  <si>
    <t>No test case in RAN5 due to testability issue</t>
  </si>
  <si>
    <t>R5-194692</t>
  </si>
  <si>
    <t>No test case in RAN5 due to testability issues</t>
  </si>
  <si>
    <t>Opt.2</t>
  </si>
  <si>
    <t>Opt.5</t>
  </si>
  <si>
    <t>Opt.3</t>
  </si>
  <si>
    <t>Opt.4</t>
  </si>
  <si>
    <t>Opt.7</t>
  </si>
  <si>
    <t>1st Target</t>
  </si>
  <si>
    <t>FR1</t>
  </si>
  <si>
    <t>FR2</t>
  </si>
  <si>
    <t>FR1+FR2</t>
  </si>
  <si>
    <t>Work plan summary:</t>
  </si>
  <si>
    <t>Completion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</si>
  <si>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</si>
  <si>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</si>
  <si>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</si>
  <si>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</si>
  <si>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</si>
  <si>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</si>
  <si>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</si>
  <si>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</si>
  <si>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</si>
  <si>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</si>
  <si>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4.1, 4.2, 4.3</t>
  </si>
  <si>
    <t>Conducted requirements</t>
  </si>
  <si>
    <t>Radiated requirements</t>
  </si>
  <si>
    <t>Test coverage across 5G NR architecture options</t>
  </si>
  <si>
    <t>text and table addition</t>
  </si>
  <si>
    <t>subsections added</t>
  </si>
  <si>
    <t>2Rx FDD FR1 aperiodic subband CQI reporting under fading conditions for both SA and NSA</t>
  </si>
  <si>
    <t>2Rx TDD FR1 aperiodic subband CQI reporting under fading conditions for both SA and NSA</t>
  </si>
  <si>
    <t>4Rx FDD FR1 aperiodic subband CQI reporting under fading conditions for both SA and NSA</t>
  </si>
  <si>
    <t>4Rx TDD FR1 aperiodic subband CQI reporting under fading conditions for both SA and NSA</t>
  </si>
  <si>
    <t>R5-192468
R5-193331
R5-194990
R5-197375</t>
  </si>
  <si>
    <t>R5-190931
R5-197572</t>
  </si>
  <si>
    <t>R5-192463
R5-194994
R5-197376</t>
  </si>
  <si>
    <t>R5-192462
R5-194995
R5-197373</t>
  </si>
  <si>
    <t>R5-192464
R5-194996
R5-197373</t>
  </si>
  <si>
    <t>R5-192466
R5-194998
R5-197373</t>
  </si>
  <si>
    <t>R5-192103
R5-193336
R5-194679
R5-196245</t>
  </si>
  <si>
    <t>R5-192672
R5-194993
R5-197376
R5-196247</t>
  </si>
  <si>
    <t>R5-190927
R5-194982
R5-197379</t>
  </si>
  <si>
    <t>R5-190054
R5-193334
R5-194979
R5-197574</t>
  </si>
  <si>
    <t>4Rx FDD FR1 PDSCH mapping Type B performance - 2x4 MIMO with baseline receiver for both SA and NSA</t>
  </si>
  <si>
    <t>4Rx TDD FR1 PDSCH mapping Type A and CSI-RS overlapped with PDSCH performance - 2x4 MIMO with baseline receiver for both SA and NSA</t>
  </si>
  <si>
    <t>2Rx TDD FR2 aperiodic wideband CQI reporting under fading performance for both SA and NSA</t>
  </si>
  <si>
    <t>2Rx FDD FR1 PDSCH Mapping Type A performance - 2x2 MIMO with enhanced receiver type 1 for both SA and NSA</t>
  </si>
  <si>
    <t>2Rx TDD FR1 PDSCH Mapping Type A performance - 2x2 MIMO with enhanced receiver type 1 for both SA and NSA</t>
  </si>
  <si>
    <t>4Rx FDD FR1 PDSCH mapping Type A performance - 2x4 MIMO with enhanced receiver type 1 for both SA and NSA</t>
  </si>
  <si>
    <t>4Rx FDD FR1 PDSCH mapping Type A performance - 4x4 MIMO with enhanced receiver type 1 for both SA and NSA</t>
  </si>
  <si>
    <t>4Rx TDD FR1 PDSCH mapping Type A performance - 2x4 MIMO with enhanced receiver type 1 for both SA and NSA</t>
  </si>
  <si>
    <t>4Rx TDD FR1 PDSCH mapping Type A performance - 4x4 MIMO with enhanced receiver type 1 for both SA and NSA</t>
  </si>
  <si>
    <t>2Rx TDD FR2 PDSCH mapping Type A performance - 2x2 MIMO with enhanced type 1 receiver for SA and NSA</t>
  </si>
  <si>
    <t>R5-190926
R5-195170
R5-197379
R5-198281</t>
  </si>
  <si>
    <t>R5-193335
R5-194678
R5-198407</t>
  </si>
  <si>
    <t>Approach for finding UE direction for FR2 Demod and CSI Testing</t>
  </si>
  <si>
    <t>Annex H</t>
  </si>
  <si>
    <t>R5-193329
R5-196498
R5-198409
R5-199421
R5-200450</t>
  </si>
  <si>
    <t>R5-195088
R5-199387
R5-199422
R5-200455</t>
  </si>
  <si>
    <t>R5-199415
R5-200713</t>
  </si>
  <si>
    <t>R5-199384
R5-200660
R5-200455</t>
  </si>
  <si>
    <t>R5-199417
R5-200660
R5-200455</t>
  </si>
  <si>
    <t>R5-190928
R5-194983
R5-197379
R5-198281
R5-201816</t>
  </si>
  <si>
    <t>R5-199419
R5-202300</t>
  </si>
  <si>
    <t>R5-188009
R5-190932
R5-193329
R5-195003
R5-197375
R5-197377
R5-200453
R5-202832</t>
  </si>
  <si>
    <t xml:space="preserve">R5-188009
R5-190932
R5-193330
R5-194989
R5-197375
</t>
  </si>
  <si>
    <t>R5-192467
R5-193324
R5-194999
R5-202832</t>
  </si>
  <si>
    <t>R5-193295
R5-200682
R5-202908</t>
  </si>
  <si>
    <t>R5-190979
R5-202908</t>
  </si>
  <si>
    <t>R5-190292
R5-196496
R5-198560
R5-200672
R5-201945</t>
  </si>
  <si>
    <t>Balasubramanian, Vijay, Qualcomm</t>
  </si>
  <si>
    <t>R5-193337
R5-194680
R5-196498
R5-197374
R5-200682
R5-203298</t>
  </si>
  <si>
    <t>R5-193009
R5-200682
R5-203298</t>
  </si>
  <si>
    <t>R5-199383
R5-200711
R5-203670</t>
  </si>
  <si>
    <t>R5-192474
R5-195167
R5-197575
R5-206092</t>
  </si>
  <si>
    <t>R5-192475
R5-194984
R5-197576
R5-202738
R5-206092</t>
  </si>
  <si>
    <t>R5-190552
R5-193293
R5-197566
R5-198408
R5-206092</t>
  </si>
  <si>
    <t>R5-193294
R5-197567
R5-202738
R5-206092</t>
  </si>
  <si>
    <t>R5-194985
R5-197577
R5-198408
R5-202300
R5-206092</t>
  </si>
  <si>
    <t>R5-194986
R5-197578
R5-202738
R5-206092</t>
  </si>
  <si>
    <t>R5-194987
R5-197579
R5-202300
R5-206092</t>
  </si>
  <si>
    <t>R5-194988
R5-197580
R5-202738
R5-206092
R5-206092</t>
  </si>
  <si>
    <t>R5-190553
R5-192472
R5-195000
R5-197582
R5-202739
R5-206094</t>
  </si>
  <si>
    <t>R5-204871
R5-206094</t>
  </si>
  <si>
    <t>R5-194980
R5-202831
R5-202739
R5-206094</t>
  </si>
  <si>
    <t>R5-193325
R5-194466
R5-197371
R5-206668</t>
  </si>
  <si>
    <t>R5-199418
R5-202737
R5-206097</t>
  </si>
  <si>
    <t>R5-193943
R5-196192
R5-202737
R5-206097</t>
  </si>
  <si>
    <t>R5-199420
R5-202737
R5-206668
R5-206097</t>
  </si>
  <si>
    <t>R5-199386
R5-202297
R5-202300
R5-206668
R5-206670</t>
  </si>
  <si>
    <t>R5-206833</t>
  </si>
  <si>
    <r>
      <t xml:space="preserve">Only NR FR1 or NR FR2 cell needs to be verified per section 5.5, 7.5 respectively.
No SDR requirements for NR FR1 or LTE cell to be tested for EN-DC including FR2.
</t>
    </r>
    <r>
      <rPr>
        <b/>
        <sz val="10"/>
        <color theme="1"/>
        <rFont val="Calibri"/>
        <family val="2"/>
        <scheme val="minor"/>
      </rPr>
      <t>To be covered as part of Rel16 NR performance enhancement requirements WI</t>
    </r>
  </si>
  <si>
    <t>R5-199382
R5-200710
R5-202832
R5-204774
R5-211716</t>
  </si>
  <si>
    <t>R5-204870
R5-211716</t>
  </si>
  <si>
    <t>R5-199414
R5-200712
R5-204774
R5-211716</t>
  </si>
  <si>
    <t>R5-199416
R5-200714
R5-204774
R5-211716</t>
  </si>
  <si>
    <t>R5-194684
R5-197512
R5-199525
R5-206098
R5-206165
R5-211717</t>
  </si>
  <si>
    <t>R5-199385
R5-201068
R5-202739
R5-206094
R5-210773</t>
  </si>
  <si>
    <t>R5-192461
R5-193323
R5-193544
R5-197370
R5-204063
R5-206668
R5-211718</t>
  </si>
  <si>
    <t>R5-193295
R5-210523</t>
  </si>
  <si>
    <t>Samsung, Anritsu</t>
  </si>
  <si>
    <t>R5-190933
R5-190935
R5-192469
R5-193476
R5-194159
R5-194622
R5-202742
R5-211081</t>
  </si>
  <si>
    <t>Editor's Note: The following aspects are pending further analysis:
-	The maximum testable SNRBB for IFF based Test System for n259 is TBD.
-	Test 1 is not testable for FR2b with the current assumption of maximum testable SNRBB
Current assumption of maximum testable SNRBB for IFF based Test System for FR2a: [19.2] dB, FR2b: [7.3 dB], FR2c: TBD.
Test 1 is fully testable for FR2a, FR2b for 100MHz CBW.</t>
  </si>
  <si>
    <t>R5-199570
R5-200914
R5-206832
R5-206093
R5-210520
R5-211929</t>
  </si>
  <si>
    <t>R5-190458
R5-194690
R5-199425
R5-204936
R5-206830
R5-210520
R5-211929</t>
  </si>
  <si>
    <t>R5-188008
R5-190458
R5-194690
R5-199527
R5-202740
R5-204936
R5-206830
R5-210520
R5-211929</t>
  </si>
  <si>
    <t>2Rx FDD FR1 Single PMI with 4Tx Type I - SinglePanel codebook for both SA and NSA</t>
  </si>
  <si>
    <t>2Rx TDD FR2 Single PMI with 2Tx Type I - SinglePanel codebook for both SA and NSA</t>
  </si>
  <si>
    <t>4Rx TDD FR1 Single PMI with 8Tx Type I - SinglePanel codebook for both SA and NSA</t>
  </si>
  <si>
    <t>4Rx TDD FR1 Single PMI with 4Tx Type I - SinglePanel codebook for both SA and NSA</t>
  </si>
  <si>
    <t>4Rx FDD FR1 Single PMI with 8Tx Type I - SinglePanel codebook for both SA and NSA</t>
  </si>
  <si>
    <t>4Rx FDD FR1 Single PMI with 4Tx Type I - SinglePanel codebook for both SA and NSA</t>
  </si>
  <si>
    <t>2Rx TDD FR1 Single PMI with 8Tx Type I - SinglePanel codebook for both SA and NSA</t>
  </si>
  <si>
    <t>2Rx TDD FR1 Single PMI with 4Tx Type I - SinglePanel codebook for both SA and NSA</t>
  </si>
  <si>
    <t>2Rx FDD FR1 Single PMI with 8Tx Type I - SinglePanel codebook for both SA and NSA</t>
  </si>
  <si>
    <t>R5-214112</t>
  </si>
  <si>
    <t>R5-195168
R5-206667
R5-205925
R5-210521
R5-211716
R5-212635</t>
  </si>
  <si>
    <t xml:space="preserve">n259 is currently not testable.
Some of the test points not testable for n260.
</t>
  </si>
  <si>
    <t>Test point currently not testable for any of the FR2 bands</t>
  </si>
  <si>
    <t>1 test point not testable for n260.
No test points currently testable for n259</t>
  </si>
  <si>
    <t>Test points not testable for n259</t>
  </si>
  <si>
    <t>R5-190461
R5-199532
R5-202304
R5-206831
R5-211929
R5-213308</t>
  </si>
  <si>
    <t>R5-190461
R5-199532
R5-202304
R5-206831
R5-210770
R5-211929
R5-213308</t>
  </si>
  <si>
    <t>R5-199570
R5-206092
R5-206093
R5-210520
R5-211929
R5-213920</t>
  </si>
  <si>
    <t>R5-190929
R5-193326
R5-195089
R5-198395
R5-204101
R5-211719
R5-212632</t>
  </si>
  <si>
    <t>R5-215342</t>
  </si>
  <si>
    <t>R5-194981
R5-196190
R5-202737
R5-206097
R5-215343</t>
  </si>
  <si>
    <t>R5-188006
R5-190054
R5-192673
R5-193334
R5-194979
R5-197573
R5-197574
R5-200453
R5-202832
R5-206163
R5-210520
R5-213341
R5-215345</t>
  </si>
  <si>
    <t>R5-200456
R5-214112
R5-213306
R5-215470</t>
  </si>
  <si>
    <t>R5-215665</t>
  </si>
  <si>
    <t>R5-206092
R5-206093
R5-211929
R5-212254
R5-215901
R5-216021</t>
  </si>
  <si>
    <t>R5-201180
R5-211929
R5-216118</t>
  </si>
  <si>
    <r>
      <t xml:space="preserve">Completed 
</t>
    </r>
    <r>
      <rPr>
        <sz val="8"/>
        <color theme="0"/>
        <rFont val="Calibri"/>
        <family val="2"/>
        <scheme val="minor"/>
      </rPr>
      <t>for at least one of FR1, FR2 or FR1+FR2</t>
    </r>
  </si>
  <si>
    <t>R5-188010
R5-190934
R5-192470
R5-193332
R5-194991
R5-217059</t>
  </si>
  <si>
    <t>R5-192465
R5-194997
R5-197373
R5-196247
R5-217060</t>
  </si>
  <si>
    <t>R5-190930
R5-192460
R5-193328
R5-195172
R5-197564
R5-197565
R5-199388
R5-203902
R5-214088
R5-218248</t>
  </si>
  <si>
    <t>R5-190291
R5-193327
R5-193476
R5-195001
R5-194622
R5-196495
R5-198560
R5-200672
R5-206671
R5-215065
R5-217522</t>
  </si>
  <si>
    <t>9.4B.3.1</t>
  </si>
  <si>
    <t>To be covered as part of NR Perf_Enh WI</t>
  </si>
  <si>
    <t>Sustained downlink data rate performance for NE-DC within FR1</t>
  </si>
  <si>
    <t>R5-215666
R5-218486
R5-220276</t>
  </si>
  <si>
    <t>R5-195169
R5-195558
R5-202832
R5-204064
R5-210521
R5-206666
R5-205925
R5-211716
R5-213342
R5-216040
R5-216041
R5-218436
R5-217437
R5-220629</t>
  </si>
  <si>
    <t>R5-190931
R5-197372
R5-197372
R5-200271
R5-206163
R5-210520
R5-213341
R5-215345
R5-216041
R5-220630</t>
  </si>
  <si>
    <t>R5-194689
R5-221707</t>
  </si>
  <si>
    <t>R5-200682
R5-202908
R5-214058
R5-216096
R5-215609
R5-221708</t>
  </si>
  <si>
    <t>R5-214058
R5-216096
R5-215609
R5-221708</t>
  </si>
  <si>
    <t>R5-194686
R5-197513
R5-199526
R5-206098
R5-206165
R5-206091
R5-211717
R5-214059
R5-215610
R5-221709</t>
  </si>
  <si>
    <t>R5-192473
R5-195171
R5-197378
R5-197380
R5-198248
R5-200455
R5-200718
R5-202766
R5-204933
R5-204935
R5-204937
R5-204938
R5-206829
R5-210868
R5-220638</t>
  </si>
  <si>
    <t>R5-182036
R5-199531
R5-200322
R5-202743
R5-221710</t>
  </si>
  <si>
    <t>Rel-15 NR RF Performance (TS 38.521-4)</t>
  </si>
  <si>
    <t>Overall #WP items:
Post WI close #WP items:</t>
  </si>
  <si>
    <t>Opt 2: RAN5#83 (May-19)
Opt 3: RAN5#83 (May-19)
Opt 4: RAN5#93 (Nov-21)
Opt 7: FFS</t>
  </si>
  <si>
    <t>Opt 2: RAN5#85 (Nov-19)
Opt 3: RAN5#83 (May-19)
Opt 4: RAN5#94 (Feb-22)
Opt 7: FFS</t>
  </si>
  <si>
    <t>Opt 2: RAN5#84 (Aug-19)
Opt 3: RAN5#83 (May-19)
Opt 4: RAN5#93 (Nov-21)
Opt 7: FFS</t>
  </si>
  <si>
    <t/>
  </si>
  <si>
    <t>Opt 2: RAN5#86 (Feb-20)
Opt 3: RAN5#86 (Feb-20)
Opt 4: RAN5#93 (Nov-21)
Opt 7: FFS</t>
  </si>
  <si>
    <t>Opt 2: RAN5#84 (Aug-19)
Opt 3: RAN5#84 (Aug-19)
Opt 4: RAN5#93 (Nov-21)
Opt 7: FFS</t>
  </si>
  <si>
    <t>Opt 2: RAN5#88 (Aug-20)
Opt 3: RAN5#88 (Aug-20)
Opt 4: RAN5#93 (Nov-21)
Opt 7: FFS</t>
  </si>
  <si>
    <t xml:space="preserve">Opt 2: RAN5#84 (Aug-19)
</t>
  </si>
  <si>
    <t>Opt 2: RAN5#85 (Nov-19)
Opt 3: RAN5#85 (Nov-19)
Opt 4: RAN5#93 (Nov-21)
Opt 7: FFS</t>
  </si>
  <si>
    <t>Opt 2: RAN5#87 (May-20)
Opt 3: RAN5#87 (May-20)
Opt 4: RAN5#93 (Nov-21)
Opt 7: FFS</t>
  </si>
  <si>
    <t>Opt 2: RAN5#89 (Nov-20)
Opt 3: RAN5#89 (Nov-20)
Opt 4: RAN5#93 (Nov-21)
Opt 7: FFS</t>
  </si>
  <si>
    <t>Opt 2: RAN5#92 (Aug-21)
Opt 3: RAN5#92 (Aug-21)
Opt 4: RAN5#93 (Nov-21)
Opt 7: FFS</t>
  </si>
  <si>
    <t xml:space="preserve">Opt 2: Post WI close
</t>
  </si>
  <si>
    <t>Opt 2: RAN5#91 (May-21)
Opt 3: RAN5#91 (May-21)
Opt 4: RAN5#93 (Nov-21)
Opt 7: FFS</t>
  </si>
  <si>
    <t>Opt 2: RAN5#90 (Feb-21)
Opt 3: RAN5#90 (Feb-21)
Opt 4: RAN5#93 (Nov-21)
Opt 7: FFS</t>
  </si>
  <si>
    <t xml:space="preserve">Opt 3: RAN5#94 (Feb-22)
</t>
  </si>
  <si>
    <t xml:space="preserve">Opt 3: RAN5#92 (Aug-21)
</t>
  </si>
  <si>
    <t xml:space="preserve">Opt 4: RAN5#94 (Feb-22)
</t>
  </si>
  <si>
    <t>Opt 2: Post WI close
Opt 3: Post WI close
Opt 4: RAN5#94 (Feb-22)
Opt 7: FFS</t>
  </si>
  <si>
    <t xml:space="preserve">Opt 2: RAN5#92 (Aug-21)
Opt 3: RAN5#92 (Aug-21)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</si>
</sst>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238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6" fillId="6" borderId="4" xfId="0" applyFont="1" applyFill="1" applyBorder="1" applyAlignment="1">
      <alignment horizontal="left" vertical="top"/>
    </xf>
    <xf numFmtId="0" fontId="16" fillId="6" borderId="6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15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/>
    </xf>
    <xf numFmtId="0" fontId="15" fillId="3" borderId="4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9" fillId="4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left" vertical="top"/>
    </xf>
    <xf numFmtId="0" fontId="14" fillId="3" borderId="11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left" vertical="top" wrapText="1"/>
    </xf>
    <xf numFmtId="16" fontId="10" fillId="0" borderId="3" xfId="0" applyNumberFormat="1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 wrapText="1"/>
    </xf>
    <xf numFmtId="0" fontId="17" fillId="7" borderId="15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/>
    </xf>
    <xf numFmtId="0" fontId="15" fillId="3" borderId="13" xfId="0" applyFont="1" applyFill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7" fillId="1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Border="1"/>
    <xf numFmtId="0" fontId="11" fillId="5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6" fillId="6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11" fillId="5" borderId="0" xfId="0" applyFont="1" applyFill="1" applyBorder="1" applyAlignment="1">
      <alignment horizontal="left" vertical="top"/>
    </xf>
    <xf numFmtId="17" fontId="10" fillId="0" borderId="3" xfId="0" applyNumberFormat="1" applyFont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3" fillId="9" borderId="21" xfId="0" applyFont="1" applyFill="1" applyBorder="1" applyAlignment="1">
      <alignment horizontal="center" wrapText="1"/>
    </xf>
    <xf numFmtId="9" fontId="19" fillId="2" borderId="3" xfId="0" applyNumberFormat="1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3" fillId="9" borderId="6" xfId="0" applyFont="1" applyFill="1" applyBorder="1" applyAlignment="1">
      <alignment horizontal="center" wrapText="1"/>
    </xf>
    <xf numFmtId="0" fontId="8" fillId="5" borderId="3" xfId="1" applyFill="1" applyBorder="1" applyAlignment="1">
      <alignment horizontal="left" vertical="top" wrapText="1"/>
    </xf>
    <xf numFmtId="0" fontId="9" fillId="4" borderId="22" xfId="0" applyFont="1" applyFill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4" fillId="9" borderId="12" xfId="0" applyFont="1" applyFill="1" applyBorder="1" applyAlignment="1">
      <alignment horizontal="center" textRotation="90" wrapText="1"/>
    </xf>
    <xf numFmtId="0" fontId="3" fillId="9" borderId="2" xfId="0" applyFont="1" applyFill="1" applyBorder="1" applyAlignment="1">
      <alignment horizontal="center" textRotation="90" wrapText="1"/>
    </xf>
    <xf numFmtId="0" fontId="3" fillId="9" borderId="25" xfId="0" applyFont="1" applyFill="1" applyBorder="1" applyAlignment="1">
      <alignment horizontal="center" textRotation="90" wrapText="1"/>
    </xf>
    <xf numFmtId="0" fontId="4" fillId="14" borderId="24" xfId="0" applyFont="1" applyFill="1" applyBorder="1" applyAlignment="1">
      <alignment horizontal="center" textRotation="90" wrapText="1"/>
    </xf>
    <xf numFmtId="0" fontId="4" fillId="14" borderId="22" xfId="0" applyFont="1" applyFill="1" applyBorder="1" applyAlignment="1">
      <alignment horizontal="center" textRotation="90" wrapText="1"/>
    </xf>
    <xf numFmtId="9" fontId="21" fillId="2" borderId="2" xfId="0" applyNumberFormat="1" applyFont="1" applyFill="1" applyBorder="1" applyAlignment="1">
      <alignment horizontal="center" vertical="top"/>
    </xf>
    <xf numFmtId="9" fontId="21" fillId="2" borderId="25" xfId="0" applyNumberFormat="1" applyFont="1" applyFill="1" applyBorder="1" applyAlignment="1">
      <alignment horizontal="center" vertical="top"/>
    </xf>
    <xf numFmtId="9" fontId="19" fillId="2" borderId="28" xfId="0" applyNumberFormat="1" applyFont="1" applyFill="1" applyBorder="1" applyAlignment="1">
      <alignment horizontal="center" vertical="top"/>
    </xf>
    <xf numFmtId="9" fontId="19" fillId="2" borderId="8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0" fillId="3" borderId="8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4" fillId="3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0" fillId="8" borderId="25" xfId="0" applyFont="1" applyFill="1" applyBorder="1" applyAlignment="1">
      <alignment horizontal="left" vertical="top"/>
    </xf>
    <xf numFmtId="0" fontId="14" fillId="3" borderId="12" xfId="0" applyFont="1" applyFill="1" applyBorder="1" applyAlignment="1">
      <alignment horizontal="left" vertical="top"/>
    </xf>
    <xf numFmtId="0" fontId="14" fillId="3" borderId="25" xfId="0" applyFont="1" applyFill="1" applyBorder="1" applyAlignment="1">
      <alignment horizontal="left" vertical="top"/>
    </xf>
    <xf numFmtId="0" fontId="16" fillId="6" borderId="12" xfId="0" applyFont="1" applyFill="1" applyBorder="1" applyAlignment="1">
      <alignment horizontal="left" vertical="top"/>
    </xf>
    <xf numFmtId="0" fontId="16" fillId="6" borderId="25" xfId="0" applyFont="1" applyFill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9" borderId="23" xfId="0" applyFont="1" applyFill="1" applyBorder="1" applyAlignment="1">
      <alignment horizontal="center" wrapText="1"/>
    </xf>
    <xf numFmtId="0" fontId="0" fillId="8" borderId="30" xfId="0" applyFont="1" applyFill="1" applyBorder="1" applyAlignment="1">
      <alignment horizontal="left" vertical="top"/>
    </xf>
    <xf numFmtId="0" fontId="0" fillId="8" borderId="32" xfId="0" applyFont="1" applyFill="1" applyBorder="1" applyAlignment="1">
      <alignment horizontal="left" vertical="top"/>
    </xf>
    <xf numFmtId="0" fontId="15" fillId="3" borderId="32" xfId="0" applyFont="1" applyFill="1" applyBorder="1" applyAlignment="1">
      <alignment horizontal="left" vertical="top"/>
    </xf>
    <xf numFmtId="0" fontId="16" fillId="6" borderId="23" xfId="0" applyFont="1" applyFill="1" applyBorder="1" applyAlignment="1">
      <alignment horizontal="left" vertical="top"/>
    </xf>
    <xf numFmtId="0" fontId="16" fillId="6" borderId="21" xfId="0" applyFont="1" applyFill="1" applyBorder="1" applyAlignment="1">
      <alignment horizontal="left" vertical="top"/>
    </xf>
    <xf numFmtId="1" fontId="19" fillId="2" borderId="10" xfId="0" applyNumberFormat="1" applyFont="1" applyFill="1" applyBorder="1" applyAlignment="1">
      <alignment horizontal="center" vertical="top"/>
    </xf>
    <xf numFmtId="0" fontId="15" fillId="3" borderId="21" xfId="0" applyFont="1" applyFill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15" fillId="3" borderId="22" xfId="0" applyFont="1" applyFill="1" applyBorder="1" applyAlignment="1">
      <alignment horizontal="left" vertical="top"/>
    </xf>
    <xf numFmtId="0" fontId="15" fillId="3" borderId="12" xfId="0" applyFont="1" applyFill="1" applyBorder="1" applyAlignment="1">
      <alignment horizontal="left" vertical="top"/>
    </xf>
    <xf numFmtId="0" fontId="0" fillId="15" borderId="0" xfId="0" applyFill="1" applyBorder="1"/>
    <xf numFmtId="0" fontId="0" fillId="15" borderId="0" xfId="0" applyFill="1"/>
    <xf numFmtId="0" fontId="0" fillId="15" borderId="0" xfId="0" applyFill="1" applyAlignment="1">
      <alignment wrapText="1"/>
    </xf>
    <xf numFmtId="0" fontId="7" fillId="12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/>
    </xf>
    <xf numFmtId="0" fontId="20" fillId="13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9" fontId="19" fillId="2" borderId="28" xfId="0" applyNumberFormat="1" applyFont="1" applyFill="1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7" fillId="16" borderId="2" xfId="0" applyFont="1" applyFill="1" applyBorder="1" applyAlignment="1">
      <alignment horizontal="center" vertical="top" wrapText="1"/>
    </xf>
    <xf numFmtId="9" fontId="19" fillId="2" borderId="28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0" borderId="6" xfId="0" applyFont="1" applyBorder="1" applyAlignment="1">
      <alignment horizontal="left" vertical="top"/>
    </xf>
    <xf numFmtId="0" fontId="4" fillId="14" borderId="37" xfId="0" applyFont="1" applyFill="1" applyBorder="1" applyAlignment="1">
      <alignment horizontal="center" textRotation="90" wrapText="1"/>
    </xf>
    <xf numFmtId="0" fontId="15" fillId="7" borderId="43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left" vertical="top"/>
    </xf>
    <xf numFmtId="0" fontId="14" fillId="3" borderId="3" xfId="0" applyFont="1" applyFill="1" applyBorder="1" applyAlignment="1">
      <alignment horizontal="left" vertical="top"/>
    </xf>
    <xf numFmtId="0" fontId="14" fillId="3" borderId="28" xfId="0" applyFont="1" applyFill="1" applyBorder="1" applyAlignment="1">
      <alignment horizontal="left" vertical="top"/>
    </xf>
    <xf numFmtId="1" fontId="19" fillId="2" borderId="15" xfId="0" applyNumberFormat="1" applyFont="1" applyFill="1" applyBorder="1" applyAlignment="1">
      <alignment horizontal="center" vertical="top"/>
    </xf>
    <xf numFmtId="164" fontId="21" fillId="2" borderId="2" xfId="0" applyNumberFormat="1" applyFont="1" applyFill="1" applyBorder="1" applyAlignment="1">
      <alignment horizontal="center" vertical="top"/>
    </xf>
    <xf numFmtId="164" fontId="20" fillId="2" borderId="2" xfId="0" applyNumberFormat="1" applyFont="1" applyFill="1" applyBorder="1" applyAlignment="1">
      <alignment horizontal="center" vertical="center"/>
    </xf>
    <xf numFmtId="164" fontId="21" fillId="2" borderId="2" xfId="0" applyNumberFormat="1" applyFont="1" applyFill="1" applyBorder="1" applyAlignment="1">
      <alignment horizontal="center" vertical="center"/>
    </xf>
    <xf numFmtId="9" fontId="26" fillId="2" borderId="2" xfId="0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/>
    </xf>
    <xf numFmtId="0" fontId="26" fillId="13" borderId="2" xfId="0" applyFont="1" applyFill="1" applyBorder="1" applyAlignment="1">
      <alignment horizontal="center"/>
    </xf>
    <xf numFmtId="0" fontId="0" fillId="15" borderId="16" xfId="0" applyFill="1" applyBorder="1" applyAlignment="1">
      <alignment horizontal="center" vertical="center" wrapText="1"/>
    </xf>
    <xf numFmtId="0" fontId="0" fillId="15" borderId="17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 vertical="top" wrapText="1"/>
    </xf>
    <xf numFmtId="0" fontId="25" fillId="12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23" fillId="9" borderId="36" xfId="0" applyFont="1" applyFill="1" applyBorder="1" applyAlignment="1">
      <alignment horizontal="center" wrapText="1"/>
    </xf>
    <xf numFmtId="0" fontId="23" fillId="9" borderId="18" xfId="0" applyFont="1" applyFill="1" applyBorder="1" applyAlignment="1">
      <alignment horizontal="center" wrapText="1"/>
    </xf>
    <xf numFmtId="0" fontId="23" fillId="9" borderId="19" xfId="0" applyFont="1" applyFill="1" applyBorder="1" applyAlignment="1">
      <alignment horizontal="center" wrapText="1"/>
    </xf>
    <xf numFmtId="0" fontId="10" fillId="11" borderId="29" xfId="0" applyFont="1" applyFill="1" applyBorder="1" applyAlignment="1">
      <alignment horizontal="center" textRotation="90" wrapText="1"/>
    </xf>
    <xf numFmtId="0" fontId="10" fillId="11" borderId="7" xfId="0" applyFont="1" applyFill="1" applyBorder="1" applyAlignment="1">
      <alignment horizontal="center" textRotation="90" wrapText="1"/>
    </xf>
    <xf numFmtId="0" fontId="10" fillId="11" borderId="31" xfId="0" applyFont="1" applyFill="1" applyBorder="1" applyAlignment="1">
      <alignment horizontal="center" textRotation="90" wrapText="1"/>
    </xf>
    <xf numFmtId="0" fontId="10" fillId="11" borderId="33" xfId="0" applyFont="1" applyFill="1" applyBorder="1" applyAlignment="1">
      <alignment horizontal="center" textRotation="90" wrapText="1"/>
    </xf>
    <xf numFmtId="0" fontId="10" fillId="11" borderId="26" xfId="0" applyFont="1" applyFill="1" applyBorder="1" applyAlignment="1">
      <alignment horizontal="center" textRotation="90" wrapText="1"/>
    </xf>
    <xf numFmtId="0" fontId="10" fillId="11" borderId="34" xfId="0" applyFont="1" applyFill="1" applyBorder="1" applyAlignment="1">
      <alignment horizontal="center" textRotation="90" wrapText="1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0" fontId="15" fillId="7" borderId="14" xfId="0" applyFont="1" applyFill="1" applyBorder="1" applyAlignment="1">
      <alignment horizontal="center" vertical="top" wrapText="1"/>
    </xf>
    <xf numFmtId="0" fontId="15" fillId="7" borderId="38" xfId="0" applyFont="1" applyFill="1" applyBorder="1" applyAlignment="1">
      <alignment horizontal="center" vertical="top" wrapText="1"/>
    </xf>
    <xf numFmtId="9" fontId="20" fillId="2" borderId="11" xfId="0" applyNumberFormat="1" applyFont="1" applyFill="1" applyBorder="1" applyAlignment="1">
      <alignment horizontal="center" vertical="top"/>
    </xf>
    <xf numFmtId="9" fontId="20" fillId="2" borderId="27" xfId="0" applyNumberFormat="1" applyFont="1" applyFill="1" applyBorder="1" applyAlignment="1">
      <alignment horizontal="center" vertical="top"/>
    </xf>
    <xf numFmtId="9" fontId="20" fillId="2" borderId="22" xfId="0" applyNumberFormat="1" applyFont="1" applyFill="1" applyBorder="1" applyAlignment="1">
      <alignment horizontal="center" vertical="top"/>
    </xf>
    <xf numFmtId="0" fontId="0" fillId="8" borderId="12" xfId="0" applyFont="1" applyFill="1" applyBorder="1" applyAlignment="1">
      <alignment horizontal="center" vertical="top"/>
    </xf>
    <xf numFmtId="0" fontId="0" fillId="8" borderId="25" xfId="0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center" vertical="top"/>
    </xf>
    <xf numFmtId="0" fontId="15" fillId="4" borderId="0" xfId="0" applyFont="1" applyFill="1" applyBorder="1" applyAlignment="1">
      <alignment horizontal="right" vertical="top" wrapText="1"/>
    </xf>
    <xf numFmtId="0" fontId="15" fillId="7" borderId="45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right" vertical="top" wrapText="1"/>
    </xf>
    <xf numFmtId="0" fontId="8" fillId="5" borderId="2" xfId="1" applyFill="1" applyBorder="1" applyAlignment="1">
      <alignment horizontal="left" vertical="top" wrapText="1"/>
    </xf>
    <xf numFmtId="0" fontId="22" fillId="5" borderId="20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22" fillId="5" borderId="11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1" fillId="5" borderId="0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0" fillId="10" borderId="12" xfId="0" applyFont="1" applyFill="1" applyBorder="1" applyAlignment="1">
      <alignment horizontal="center" textRotation="90"/>
    </xf>
    <xf numFmtId="0" fontId="10" fillId="10" borderId="2" xfId="0" applyFont="1" applyFill="1" applyBorder="1" applyAlignment="1">
      <alignment horizontal="center" textRotation="90"/>
    </xf>
    <xf numFmtId="0" fontId="10" fillId="10" borderId="25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/>
    </xf>
    <xf numFmtId="0" fontId="10" fillId="10" borderId="7" xfId="0" applyFont="1" applyFill="1" applyBorder="1" applyAlignment="1">
      <alignment horizontal="center" textRotation="90"/>
    </xf>
    <xf numFmtId="0" fontId="10" fillId="10" borderId="31" xfId="0" applyFont="1" applyFill="1" applyBorder="1" applyAlignment="1">
      <alignment horizontal="center" textRotation="90"/>
    </xf>
    <xf numFmtId="0" fontId="10" fillId="10" borderId="33" xfId="0" applyFont="1" applyFill="1" applyBorder="1" applyAlignment="1">
      <alignment horizontal="center" textRotation="90"/>
    </xf>
    <xf numFmtId="0" fontId="10" fillId="10" borderId="26" xfId="0" applyFont="1" applyFill="1" applyBorder="1" applyAlignment="1">
      <alignment horizontal="center" textRotation="90"/>
    </xf>
    <xf numFmtId="0" fontId="10" fillId="10" borderId="34" xfId="0" applyFont="1" applyFill="1" applyBorder="1" applyAlignment="1">
      <alignment horizontal="center" textRotation="90"/>
    </xf>
    <xf numFmtId="9" fontId="9" fillId="2" borderId="2" xfId="0" applyNumberFormat="1" applyFont="1" applyFill="1" applyBorder="1" applyAlignment="1">
      <alignment horizontal="center" vertical="top"/>
    </xf>
    <xf numFmtId="9" fontId="9" fillId="2" borderId="25" xfId="0" applyNumberFormat="1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left" vertical="top" textRotation="180"/>
    </xf>
    <xf numFmtId="0" fontId="6" fillId="3" borderId="11" xfId="0" applyFont="1" applyFill="1" applyBorder="1" applyAlignment="1">
      <alignment horizontal="left" vertical="top" textRotation="180"/>
    </xf>
    <xf numFmtId="0" fontId="6" fillId="3" borderId="15" xfId="0" applyFont="1" applyFill="1" applyBorder="1" applyAlignment="1">
      <alignment horizontal="left" vertical="top" textRotation="180"/>
    </xf>
    <xf numFmtId="9" fontId="24" fillId="2" borderId="23" xfId="0" applyNumberFormat="1" applyFont="1" applyFill="1" applyBorder="1" applyAlignment="1">
      <alignment horizontal="center" vertical="top"/>
    </xf>
    <xf numFmtId="9" fontId="24" fillId="2" borderId="21" xfId="0" applyNumberFormat="1" applyFont="1" applyFill="1" applyBorder="1" applyAlignment="1">
      <alignment horizontal="center" vertical="top"/>
    </xf>
    <xf numFmtId="0" fontId="21" fillId="9" borderId="39" xfId="0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1" fillId="9" borderId="46" xfId="0" applyFont="1" applyFill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1" borderId="29" xfId="0" applyFont="1" applyFill="1" applyBorder="1" applyAlignment="1">
      <alignment horizontal="center" textRotation="90"/>
    </xf>
    <xf numFmtId="0" fontId="10" fillId="11" borderId="31" xfId="0" applyFont="1" applyFill="1" applyBorder="1" applyAlignment="1">
      <alignment horizontal="center" textRotation="90"/>
    </xf>
    <xf numFmtId="0" fontId="10" fillId="11" borderId="30" xfId="0" applyFont="1" applyFill="1" applyBorder="1" applyAlignment="1">
      <alignment horizontal="center" textRotation="90"/>
    </xf>
    <xf numFmtId="0" fontId="10" fillId="11" borderId="32" xfId="0" applyFont="1" applyFill="1" applyBorder="1" applyAlignment="1">
      <alignment horizontal="center" textRotation="90"/>
    </xf>
    <xf numFmtId="0" fontId="10" fillId="10" borderId="29" xfId="0" applyFont="1" applyFill="1" applyBorder="1" applyAlignment="1">
      <alignment horizontal="center" textRotation="90" wrapText="1"/>
    </xf>
    <xf numFmtId="0" fontId="10" fillId="10" borderId="31" xfId="0" applyFont="1" applyFill="1" applyBorder="1" applyAlignment="1">
      <alignment horizontal="center" textRotation="90" wrapText="1"/>
    </xf>
    <xf numFmtId="0" fontId="10" fillId="10" borderId="30" xfId="0" applyFont="1" applyFill="1" applyBorder="1" applyAlignment="1">
      <alignment horizontal="center" textRotation="90" wrapText="1"/>
    </xf>
    <xf numFmtId="0" fontId="10" fillId="10" borderId="32" xfId="0" applyFont="1" applyFill="1" applyBorder="1" applyAlignment="1">
      <alignment horizontal="center" textRotation="90" wrapText="1"/>
    </xf>
    <xf numFmtId="0" fontId="23" fillId="9" borderId="47" xfId="0" applyFont="1" applyFill="1" applyBorder="1" applyAlignment="1">
      <alignment horizontal="center" wrapText="1"/>
    </xf>
    <xf numFmtId="0" fontId="23" fillId="9" borderId="44" xfId="0" applyFont="1" applyFill="1" applyBorder="1" applyAlignment="1">
      <alignment horizontal="center" wrapText="1"/>
    </xf>
    <xf numFmtId="0" fontId="23" fillId="9" borderId="40" xfId="0" applyFont="1" applyFill="1" applyBorder="1" applyAlignment="1">
      <alignment horizontal="center" wrapText="1"/>
    </xf>
    <xf numFmtId="0" fontId="23" fillId="9" borderId="41" xfId="0" applyFont="1" applyFill="1" applyBorder="1" applyAlignment="1">
      <alignment horizontal="center" wrapText="1"/>
    </xf>
    <xf numFmtId="0" fontId="23" fillId="9" borderId="42" xfId="0" applyFont="1" applyFill="1" applyBorder="1" applyAlignment="1">
      <alignment horizontal="center" wrapText="1"/>
    </xf>
    <xf numFmtId="0" fontId="23" fillId="9" borderId="9" xfId="0" applyFont="1" applyFill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59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ualcomm-my.sharepoint.com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51FB-CA6E-455E-B7F3-B2D00E77B6F4}">
  <sheetPr codeName="Sheet5"/>
  <dimension ref="A1:AA35"/>
  <sheetViews>
    <sheetView tabSelected="1" zoomScaleNormal="100" workbookViewId="0">
      <selection activeCell="I24" sqref="I24"/>
    </sheetView>
  </sheetViews>
  <sheetFormatPr defaultRowHeight="15" x14ac:dyDescent="0.25"/>
  <cols>
    <col min="1" max="1" width="4.28515625" style="126" customWidth="1"/>
    <col min="2" max="2" width="17.85546875" style="66" customWidth="1"/>
    <col min="3" max="3" width="24.28515625" style="66" customWidth="1"/>
    <col min="4" max="4" width="10.140625" style="66" customWidth="1"/>
    <col min="5" max="5" width="11.5703125" style="66" customWidth="1"/>
    <col min="6" max="6" width="10" style="66" customWidth="1"/>
    <col min="7" max="7" width="12.5703125" style="66" customWidth="1"/>
    <col min="8" max="8" width="10" style="66" customWidth="1"/>
    <col min="9" max="9" width="12.28515625" style="66" customWidth="1"/>
    <col min="10" max="10" width="10" style="66" customWidth="1"/>
    <col min="11" max="11" width="12.5703125" style="66" customWidth="1"/>
    <col min="12" max="19" width="9.28515625" style="125" customWidth="1"/>
    <col min="20" max="20" width="5.7109375" style="126" customWidth="1"/>
    <col min="21" max="24" width="6.42578125" style="126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  <col min="257" max="257" width="4.28515625" customWidth="1"/>
    <col min="258" max="258" width="20.85546875" customWidth="1"/>
    <col min="259" max="259" width="24.28515625" customWidth="1"/>
    <col min="260" max="260" width="10.140625" customWidth="1"/>
    <col min="261" max="267" width="10" customWidth="1"/>
    <col min="268" max="275" width="9.28515625" customWidth="1"/>
    <col min="276" max="276" width="5.7109375" customWidth="1"/>
    <col min="277" max="280" width="6.42578125" customWidth="1"/>
    <col min="281" max="283" width="6.5703125" customWidth="1"/>
    <col min="284" max="289" width="5.7109375" customWidth="1"/>
    <col min="290" max="291" width="5.28515625" customWidth="1"/>
    <col min="292" max="292" width="5.7109375" customWidth="1"/>
    <col min="293" max="293" width="5.28515625" customWidth="1"/>
    <col min="513" max="513" width="4.28515625" customWidth="1"/>
    <col min="514" max="514" width="20.85546875" customWidth="1"/>
    <col min="515" max="515" width="24.28515625" customWidth="1"/>
    <col min="516" max="516" width="10.140625" customWidth="1"/>
    <col min="517" max="523" width="10" customWidth="1"/>
    <col min="524" max="531" width="9.28515625" customWidth="1"/>
    <col min="532" max="532" width="5.7109375" customWidth="1"/>
    <col min="533" max="536" width="6.42578125" customWidth="1"/>
    <col min="537" max="539" width="6.5703125" customWidth="1"/>
    <col min="540" max="545" width="5.7109375" customWidth="1"/>
    <col min="546" max="547" width="5.28515625" customWidth="1"/>
    <col min="548" max="548" width="5.7109375" customWidth="1"/>
    <col min="549" max="549" width="5.28515625" customWidth="1"/>
    <col min="769" max="769" width="4.28515625" customWidth="1"/>
    <col min="770" max="770" width="20.85546875" customWidth="1"/>
    <col min="771" max="771" width="24.28515625" customWidth="1"/>
    <col min="772" max="772" width="10.140625" customWidth="1"/>
    <col min="773" max="779" width="10" customWidth="1"/>
    <col min="780" max="787" width="9.28515625" customWidth="1"/>
    <col min="788" max="788" width="5.7109375" customWidth="1"/>
    <col min="789" max="792" width="6.42578125" customWidth="1"/>
    <col min="793" max="795" width="6.5703125" customWidth="1"/>
    <col min="796" max="801" width="5.7109375" customWidth="1"/>
    <col min="802" max="803" width="5.28515625" customWidth="1"/>
    <col min="804" max="804" width="5.7109375" customWidth="1"/>
    <col min="805" max="805" width="5.28515625" customWidth="1"/>
    <col min="1025" max="1025" width="4.28515625" customWidth="1"/>
    <col min="1026" max="1026" width="20.85546875" customWidth="1"/>
    <col min="1027" max="1027" width="24.28515625" customWidth="1"/>
    <col min="1028" max="1028" width="10.140625" customWidth="1"/>
    <col min="1029" max="1035" width="10" customWidth="1"/>
    <col min="1036" max="1043" width="9.28515625" customWidth="1"/>
    <col min="1044" max="1044" width="5.7109375" customWidth="1"/>
    <col min="1045" max="1048" width="6.42578125" customWidth="1"/>
    <col min="1049" max="1051" width="6.5703125" customWidth="1"/>
    <col min="1052" max="1057" width="5.7109375" customWidth="1"/>
    <col min="1058" max="1059" width="5.28515625" customWidth="1"/>
    <col min="1060" max="1060" width="5.7109375" customWidth="1"/>
    <col min="1061" max="1061" width="5.28515625" customWidth="1"/>
    <col min="1281" max="1281" width="4.28515625" customWidth="1"/>
    <col min="1282" max="1282" width="20.85546875" customWidth="1"/>
    <col min="1283" max="1283" width="24.28515625" customWidth="1"/>
    <col min="1284" max="1284" width="10.140625" customWidth="1"/>
    <col min="1285" max="1291" width="10" customWidth="1"/>
    <col min="1292" max="1299" width="9.28515625" customWidth="1"/>
    <col min="1300" max="1300" width="5.7109375" customWidth="1"/>
    <col min="1301" max="1304" width="6.42578125" customWidth="1"/>
    <col min="1305" max="1307" width="6.5703125" customWidth="1"/>
    <col min="1308" max="1313" width="5.7109375" customWidth="1"/>
    <col min="1314" max="1315" width="5.28515625" customWidth="1"/>
    <col min="1316" max="1316" width="5.7109375" customWidth="1"/>
    <col min="1317" max="1317" width="5.28515625" customWidth="1"/>
    <col min="1537" max="1537" width="4.28515625" customWidth="1"/>
    <col min="1538" max="1538" width="20.85546875" customWidth="1"/>
    <col min="1539" max="1539" width="24.28515625" customWidth="1"/>
    <col min="1540" max="1540" width="10.140625" customWidth="1"/>
    <col min="1541" max="1547" width="10" customWidth="1"/>
    <col min="1548" max="1555" width="9.28515625" customWidth="1"/>
    <col min="1556" max="1556" width="5.7109375" customWidth="1"/>
    <col min="1557" max="1560" width="6.42578125" customWidth="1"/>
    <col min="1561" max="1563" width="6.5703125" customWidth="1"/>
    <col min="1564" max="1569" width="5.7109375" customWidth="1"/>
    <col min="1570" max="1571" width="5.28515625" customWidth="1"/>
    <col min="1572" max="1572" width="5.7109375" customWidth="1"/>
    <col min="1573" max="1573" width="5.28515625" customWidth="1"/>
    <col min="1793" max="1793" width="4.28515625" customWidth="1"/>
    <col min="1794" max="1794" width="20.85546875" customWidth="1"/>
    <col min="1795" max="1795" width="24.28515625" customWidth="1"/>
    <col min="1796" max="1796" width="10.140625" customWidth="1"/>
    <col min="1797" max="1803" width="10" customWidth="1"/>
    <col min="1804" max="1811" width="9.28515625" customWidth="1"/>
    <col min="1812" max="1812" width="5.7109375" customWidth="1"/>
    <col min="1813" max="1816" width="6.42578125" customWidth="1"/>
    <col min="1817" max="1819" width="6.5703125" customWidth="1"/>
    <col min="1820" max="1825" width="5.7109375" customWidth="1"/>
    <col min="1826" max="1827" width="5.28515625" customWidth="1"/>
    <col min="1828" max="1828" width="5.7109375" customWidth="1"/>
    <col min="1829" max="1829" width="5.28515625" customWidth="1"/>
    <col min="2049" max="2049" width="4.28515625" customWidth="1"/>
    <col min="2050" max="2050" width="20.85546875" customWidth="1"/>
    <col min="2051" max="2051" width="24.28515625" customWidth="1"/>
    <col min="2052" max="2052" width="10.140625" customWidth="1"/>
    <col min="2053" max="2059" width="10" customWidth="1"/>
    <col min="2060" max="2067" width="9.28515625" customWidth="1"/>
    <col min="2068" max="2068" width="5.7109375" customWidth="1"/>
    <col min="2069" max="2072" width="6.42578125" customWidth="1"/>
    <col min="2073" max="2075" width="6.5703125" customWidth="1"/>
    <col min="2076" max="2081" width="5.7109375" customWidth="1"/>
    <col min="2082" max="2083" width="5.28515625" customWidth="1"/>
    <col min="2084" max="2084" width="5.7109375" customWidth="1"/>
    <col min="2085" max="2085" width="5.28515625" customWidth="1"/>
    <col min="2305" max="2305" width="4.28515625" customWidth="1"/>
    <col min="2306" max="2306" width="20.85546875" customWidth="1"/>
    <col min="2307" max="2307" width="24.28515625" customWidth="1"/>
    <col min="2308" max="2308" width="10.140625" customWidth="1"/>
    <col min="2309" max="2315" width="10" customWidth="1"/>
    <col min="2316" max="2323" width="9.28515625" customWidth="1"/>
    <col min="2324" max="2324" width="5.7109375" customWidth="1"/>
    <col min="2325" max="2328" width="6.42578125" customWidth="1"/>
    <col min="2329" max="2331" width="6.5703125" customWidth="1"/>
    <col min="2332" max="2337" width="5.7109375" customWidth="1"/>
    <col min="2338" max="2339" width="5.28515625" customWidth="1"/>
    <col min="2340" max="2340" width="5.7109375" customWidth="1"/>
    <col min="2341" max="2341" width="5.28515625" customWidth="1"/>
    <col min="2561" max="2561" width="4.28515625" customWidth="1"/>
    <col min="2562" max="2562" width="20.85546875" customWidth="1"/>
    <col min="2563" max="2563" width="24.28515625" customWidth="1"/>
    <col min="2564" max="2564" width="10.140625" customWidth="1"/>
    <col min="2565" max="2571" width="10" customWidth="1"/>
    <col min="2572" max="2579" width="9.28515625" customWidth="1"/>
    <col min="2580" max="2580" width="5.7109375" customWidth="1"/>
    <col min="2581" max="2584" width="6.42578125" customWidth="1"/>
    <col min="2585" max="2587" width="6.5703125" customWidth="1"/>
    <col min="2588" max="2593" width="5.7109375" customWidth="1"/>
    <col min="2594" max="2595" width="5.28515625" customWidth="1"/>
    <col min="2596" max="2596" width="5.7109375" customWidth="1"/>
    <col min="2597" max="2597" width="5.28515625" customWidth="1"/>
    <col min="2817" max="2817" width="4.28515625" customWidth="1"/>
    <col min="2818" max="2818" width="20.85546875" customWidth="1"/>
    <col min="2819" max="2819" width="24.28515625" customWidth="1"/>
    <col min="2820" max="2820" width="10.140625" customWidth="1"/>
    <col min="2821" max="2827" width="10" customWidth="1"/>
    <col min="2828" max="2835" width="9.28515625" customWidth="1"/>
    <col min="2836" max="2836" width="5.7109375" customWidth="1"/>
    <col min="2837" max="2840" width="6.42578125" customWidth="1"/>
    <col min="2841" max="2843" width="6.5703125" customWidth="1"/>
    <col min="2844" max="2849" width="5.7109375" customWidth="1"/>
    <col min="2850" max="2851" width="5.28515625" customWidth="1"/>
    <col min="2852" max="2852" width="5.7109375" customWidth="1"/>
    <col min="2853" max="2853" width="5.28515625" customWidth="1"/>
    <col min="3073" max="3073" width="4.28515625" customWidth="1"/>
    <col min="3074" max="3074" width="20.85546875" customWidth="1"/>
    <col min="3075" max="3075" width="24.28515625" customWidth="1"/>
    <col min="3076" max="3076" width="10.140625" customWidth="1"/>
    <col min="3077" max="3083" width="10" customWidth="1"/>
    <col min="3084" max="3091" width="9.28515625" customWidth="1"/>
    <col min="3092" max="3092" width="5.7109375" customWidth="1"/>
    <col min="3093" max="3096" width="6.42578125" customWidth="1"/>
    <col min="3097" max="3099" width="6.5703125" customWidth="1"/>
    <col min="3100" max="3105" width="5.7109375" customWidth="1"/>
    <col min="3106" max="3107" width="5.28515625" customWidth="1"/>
    <col min="3108" max="3108" width="5.7109375" customWidth="1"/>
    <col min="3109" max="3109" width="5.28515625" customWidth="1"/>
    <col min="3329" max="3329" width="4.28515625" customWidth="1"/>
    <col min="3330" max="3330" width="20.85546875" customWidth="1"/>
    <col min="3331" max="3331" width="24.28515625" customWidth="1"/>
    <col min="3332" max="3332" width="10.140625" customWidth="1"/>
    <col min="3333" max="3339" width="10" customWidth="1"/>
    <col min="3340" max="3347" width="9.28515625" customWidth="1"/>
    <col min="3348" max="3348" width="5.7109375" customWidth="1"/>
    <col min="3349" max="3352" width="6.42578125" customWidth="1"/>
    <col min="3353" max="3355" width="6.5703125" customWidth="1"/>
    <col min="3356" max="3361" width="5.7109375" customWidth="1"/>
    <col min="3362" max="3363" width="5.28515625" customWidth="1"/>
    <col min="3364" max="3364" width="5.7109375" customWidth="1"/>
    <col min="3365" max="3365" width="5.28515625" customWidth="1"/>
    <col min="3585" max="3585" width="4.28515625" customWidth="1"/>
    <col min="3586" max="3586" width="20.85546875" customWidth="1"/>
    <col min="3587" max="3587" width="24.28515625" customWidth="1"/>
    <col min="3588" max="3588" width="10.140625" customWidth="1"/>
    <col min="3589" max="3595" width="10" customWidth="1"/>
    <col min="3596" max="3603" width="9.28515625" customWidth="1"/>
    <col min="3604" max="3604" width="5.7109375" customWidth="1"/>
    <col min="3605" max="3608" width="6.42578125" customWidth="1"/>
    <col min="3609" max="3611" width="6.5703125" customWidth="1"/>
    <col min="3612" max="3617" width="5.7109375" customWidth="1"/>
    <col min="3618" max="3619" width="5.28515625" customWidth="1"/>
    <col min="3620" max="3620" width="5.7109375" customWidth="1"/>
    <col min="3621" max="3621" width="5.28515625" customWidth="1"/>
    <col min="3841" max="3841" width="4.28515625" customWidth="1"/>
    <col min="3842" max="3842" width="20.85546875" customWidth="1"/>
    <col min="3843" max="3843" width="24.28515625" customWidth="1"/>
    <col min="3844" max="3844" width="10.140625" customWidth="1"/>
    <col min="3845" max="3851" width="10" customWidth="1"/>
    <col min="3852" max="3859" width="9.28515625" customWidth="1"/>
    <col min="3860" max="3860" width="5.7109375" customWidth="1"/>
    <col min="3861" max="3864" width="6.42578125" customWidth="1"/>
    <col min="3865" max="3867" width="6.5703125" customWidth="1"/>
    <col min="3868" max="3873" width="5.7109375" customWidth="1"/>
    <col min="3874" max="3875" width="5.28515625" customWidth="1"/>
    <col min="3876" max="3876" width="5.7109375" customWidth="1"/>
    <col min="3877" max="3877" width="5.28515625" customWidth="1"/>
    <col min="4097" max="4097" width="4.28515625" customWidth="1"/>
    <col min="4098" max="4098" width="20.85546875" customWidth="1"/>
    <col min="4099" max="4099" width="24.28515625" customWidth="1"/>
    <col min="4100" max="4100" width="10.140625" customWidth="1"/>
    <col min="4101" max="4107" width="10" customWidth="1"/>
    <col min="4108" max="4115" width="9.28515625" customWidth="1"/>
    <col min="4116" max="4116" width="5.7109375" customWidth="1"/>
    <col min="4117" max="4120" width="6.42578125" customWidth="1"/>
    <col min="4121" max="4123" width="6.5703125" customWidth="1"/>
    <col min="4124" max="4129" width="5.7109375" customWidth="1"/>
    <col min="4130" max="4131" width="5.28515625" customWidth="1"/>
    <col min="4132" max="4132" width="5.7109375" customWidth="1"/>
    <col min="4133" max="4133" width="5.28515625" customWidth="1"/>
    <col min="4353" max="4353" width="4.28515625" customWidth="1"/>
    <col min="4354" max="4354" width="20.85546875" customWidth="1"/>
    <col min="4355" max="4355" width="24.28515625" customWidth="1"/>
    <col min="4356" max="4356" width="10.140625" customWidth="1"/>
    <col min="4357" max="4363" width="10" customWidth="1"/>
    <col min="4364" max="4371" width="9.28515625" customWidth="1"/>
    <col min="4372" max="4372" width="5.7109375" customWidth="1"/>
    <col min="4373" max="4376" width="6.42578125" customWidth="1"/>
    <col min="4377" max="4379" width="6.5703125" customWidth="1"/>
    <col min="4380" max="4385" width="5.7109375" customWidth="1"/>
    <col min="4386" max="4387" width="5.28515625" customWidth="1"/>
    <col min="4388" max="4388" width="5.7109375" customWidth="1"/>
    <col min="4389" max="4389" width="5.28515625" customWidth="1"/>
    <col min="4609" max="4609" width="4.28515625" customWidth="1"/>
    <col min="4610" max="4610" width="20.85546875" customWidth="1"/>
    <col min="4611" max="4611" width="24.28515625" customWidth="1"/>
    <col min="4612" max="4612" width="10.140625" customWidth="1"/>
    <col min="4613" max="4619" width="10" customWidth="1"/>
    <col min="4620" max="4627" width="9.28515625" customWidth="1"/>
    <col min="4628" max="4628" width="5.7109375" customWidth="1"/>
    <col min="4629" max="4632" width="6.42578125" customWidth="1"/>
    <col min="4633" max="4635" width="6.5703125" customWidth="1"/>
    <col min="4636" max="4641" width="5.7109375" customWidth="1"/>
    <col min="4642" max="4643" width="5.28515625" customWidth="1"/>
    <col min="4644" max="4644" width="5.7109375" customWidth="1"/>
    <col min="4645" max="4645" width="5.28515625" customWidth="1"/>
    <col min="4865" max="4865" width="4.28515625" customWidth="1"/>
    <col min="4866" max="4866" width="20.85546875" customWidth="1"/>
    <col min="4867" max="4867" width="24.28515625" customWidth="1"/>
    <col min="4868" max="4868" width="10.140625" customWidth="1"/>
    <col min="4869" max="4875" width="10" customWidth="1"/>
    <col min="4876" max="4883" width="9.28515625" customWidth="1"/>
    <col min="4884" max="4884" width="5.7109375" customWidth="1"/>
    <col min="4885" max="4888" width="6.42578125" customWidth="1"/>
    <col min="4889" max="4891" width="6.5703125" customWidth="1"/>
    <col min="4892" max="4897" width="5.7109375" customWidth="1"/>
    <col min="4898" max="4899" width="5.28515625" customWidth="1"/>
    <col min="4900" max="4900" width="5.7109375" customWidth="1"/>
    <col min="4901" max="4901" width="5.28515625" customWidth="1"/>
    <col min="5121" max="5121" width="4.28515625" customWidth="1"/>
    <col min="5122" max="5122" width="20.85546875" customWidth="1"/>
    <col min="5123" max="5123" width="24.28515625" customWidth="1"/>
    <col min="5124" max="5124" width="10.140625" customWidth="1"/>
    <col min="5125" max="5131" width="10" customWidth="1"/>
    <col min="5132" max="5139" width="9.28515625" customWidth="1"/>
    <col min="5140" max="5140" width="5.7109375" customWidth="1"/>
    <col min="5141" max="5144" width="6.42578125" customWidth="1"/>
    <col min="5145" max="5147" width="6.5703125" customWidth="1"/>
    <col min="5148" max="5153" width="5.7109375" customWidth="1"/>
    <col min="5154" max="5155" width="5.28515625" customWidth="1"/>
    <col min="5156" max="5156" width="5.7109375" customWidth="1"/>
    <col min="5157" max="5157" width="5.28515625" customWidth="1"/>
    <col min="5377" max="5377" width="4.28515625" customWidth="1"/>
    <col min="5378" max="5378" width="20.85546875" customWidth="1"/>
    <col min="5379" max="5379" width="24.28515625" customWidth="1"/>
    <col min="5380" max="5380" width="10.140625" customWidth="1"/>
    <col min="5381" max="5387" width="10" customWidth="1"/>
    <col min="5388" max="5395" width="9.28515625" customWidth="1"/>
    <col min="5396" max="5396" width="5.7109375" customWidth="1"/>
    <col min="5397" max="5400" width="6.42578125" customWidth="1"/>
    <col min="5401" max="5403" width="6.5703125" customWidth="1"/>
    <col min="5404" max="5409" width="5.7109375" customWidth="1"/>
    <col min="5410" max="5411" width="5.28515625" customWidth="1"/>
    <col min="5412" max="5412" width="5.7109375" customWidth="1"/>
    <col min="5413" max="5413" width="5.28515625" customWidth="1"/>
    <col min="5633" max="5633" width="4.28515625" customWidth="1"/>
    <col min="5634" max="5634" width="20.85546875" customWidth="1"/>
    <col min="5635" max="5635" width="24.28515625" customWidth="1"/>
    <col min="5636" max="5636" width="10.140625" customWidth="1"/>
    <col min="5637" max="5643" width="10" customWidth="1"/>
    <col min="5644" max="5651" width="9.28515625" customWidth="1"/>
    <col min="5652" max="5652" width="5.7109375" customWidth="1"/>
    <col min="5653" max="5656" width="6.42578125" customWidth="1"/>
    <col min="5657" max="5659" width="6.5703125" customWidth="1"/>
    <col min="5660" max="5665" width="5.7109375" customWidth="1"/>
    <col min="5666" max="5667" width="5.28515625" customWidth="1"/>
    <col min="5668" max="5668" width="5.7109375" customWidth="1"/>
    <col min="5669" max="5669" width="5.28515625" customWidth="1"/>
    <col min="5889" max="5889" width="4.28515625" customWidth="1"/>
    <col min="5890" max="5890" width="20.85546875" customWidth="1"/>
    <col min="5891" max="5891" width="24.28515625" customWidth="1"/>
    <col min="5892" max="5892" width="10.140625" customWidth="1"/>
    <col min="5893" max="5899" width="10" customWidth="1"/>
    <col min="5900" max="5907" width="9.28515625" customWidth="1"/>
    <col min="5908" max="5908" width="5.7109375" customWidth="1"/>
    <col min="5909" max="5912" width="6.42578125" customWidth="1"/>
    <col min="5913" max="5915" width="6.5703125" customWidth="1"/>
    <col min="5916" max="5921" width="5.7109375" customWidth="1"/>
    <col min="5922" max="5923" width="5.28515625" customWidth="1"/>
    <col min="5924" max="5924" width="5.7109375" customWidth="1"/>
    <col min="5925" max="5925" width="5.28515625" customWidth="1"/>
    <col min="6145" max="6145" width="4.28515625" customWidth="1"/>
    <col min="6146" max="6146" width="20.85546875" customWidth="1"/>
    <col min="6147" max="6147" width="24.28515625" customWidth="1"/>
    <col min="6148" max="6148" width="10.140625" customWidth="1"/>
    <col min="6149" max="6155" width="10" customWidth="1"/>
    <col min="6156" max="6163" width="9.28515625" customWidth="1"/>
    <col min="6164" max="6164" width="5.7109375" customWidth="1"/>
    <col min="6165" max="6168" width="6.42578125" customWidth="1"/>
    <col min="6169" max="6171" width="6.5703125" customWidth="1"/>
    <col min="6172" max="6177" width="5.7109375" customWidth="1"/>
    <col min="6178" max="6179" width="5.28515625" customWidth="1"/>
    <col min="6180" max="6180" width="5.7109375" customWidth="1"/>
    <col min="6181" max="6181" width="5.28515625" customWidth="1"/>
    <col min="6401" max="6401" width="4.28515625" customWidth="1"/>
    <col min="6402" max="6402" width="20.85546875" customWidth="1"/>
    <col min="6403" max="6403" width="24.28515625" customWidth="1"/>
    <col min="6404" max="6404" width="10.140625" customWidth="1"/>
    <col min="6405" max="6411" width="10" customWidth="1"/>
    <col min="6412" max="6419" width="9.28515625" customWidth="1"/>
    <col min="6420" max="6420" width="5.7109375" customWidth="1"/>
    <col min="6421" max="6424" width="6.42578125" customWidth="1"/>
    <col min="6425" max="6427" width="6.5703125" customWidth="1"/>
    <col min="6428" max="6433" width="5.7109375" customWidth="1"/>
    <col min="6434" max="6435" width="5.28515625" customWidth="1"/>
    <col min="6436" max="6436" width="5.7109375" customWidth="1"/>
    <col min="6437" max="6437" width="5.28515625" customWidth="1"/>
    <col min="6657" max="6657" width="4.28515625" customWidth="1"/>
    <col min="6658" max="6658" width="20.85546875" customWidth="1"/>
    <col min="6659" max="6659" width="24.28515625" customWidth="1"/>
    <col min="6660" max="6660" width="10.140625" customWidth="1"/>
    <col min="6661" max="6667" width="10" customWidth="1"/>
    <col min="6668" max="6675" width="9.28515625" customWidth="1"/>
    <col min="6676" max="6676" width="5.7109375" customWidth="1"/>
    <col min="6677" max="6680" width="6.42578125" customWidth="1"/>
    <col min="6681" max="6683" width="6.5703125" customWidth="1"/>
    <col min="6684" max="6689" width="5.7109375" customWidth="1"/>
    <col min="6690" max="6691" width="5.28515625" customWidth="1"/>
    <col min="6692" max="6692" width="5.7109375" customWidth="1"/>
    <col min="6693" max="6693" width="5.28515625" customWidth="1"/>
    <col min="6913" max="6913" width="4.28515625" customWidth="1"/>
    <col min="6914" max="6914" width="20.85546875" customWidth="1"/>
    <col min="6915" max="6915" width="24.28515625" customWidth="1"/>
    <col min="6916" max="6916" width="10.140625" customWidth="1"/>
    <col min="6917" max="6923" width="10" customWidth="1"/>
    <col min="6924" max="6931" width="9.28515625" customWidth="1"/>
    <col min="6932" max="6932" width="5.7109375" customWidth="1"/>
    <col min="6933" max="6936" width="6.42578125" customWidth="1"/>
    <col min="6937" max="6939" width="6.5703125" customWidth="1"/>
    <col min="6940" max="6945" width="5.7109375" customWidth="1"/>
    <col min="6946" max="6947" width="5.28515625" customWidth="1"/>
    <col min="6948" max="6948" width="5.7109375" customWidth="1"/>
    <col min="6949" max="6949" width="5.28515625" customWidth="1"/>
    <col min="7169" max="7169" width="4.28515625" customWidth="1"/>
    <col min="7170" max="7170" width="20.85546875" customWidth="1"/>
    <col min="7171" max="7171" width="24.28515625" customWidth="1"/>
    <col min="7172" max="7172" width="10.140625" customWidth="1"/>
    <col min="7173" max="7179" width="10" customWidth="1"/>
    <col min="7180" max="7187" width="9.28515625" customWidth="1"/>
    <col min="7188" max="7188" width="5.7109375" customWidth="1"/>
    <col min="7189" max="7192" width="6.42578125" customWidth="1"/>
    <col min="7193" max="7195" width="6.5703125" customWidth="1"/>
    <col min="7196" max="7201" width="5.7109375" customWidth="1"/>
    <col min="7202" max="7203" width="5.28515625" customWidth="1"/>
    <col min="7204" max="7204" width="5.7109375" customWidth="1"/>
    <col min="7205" max="7205" width="5.28515625" customWidth="1"/>
    <col min="7425" max="7425" width="4.28515625" customWidth="1"/>
    <col min="7426" max="7426" width="20.85546875" customWidth="1"/>
    <col min="7427" max="7427" width="24.28515625" customWidth="1"/>
    <col min="7428" max="7428" width="10.140625" customWidth="1"/>
    <col min="7429" max="7435" width="10" customWidth="1"/>
    <col min="7436" max="7443" width="9.28515625" customWidth="1"/>
    <col min="7444" max="7444" width="5.7109375" customWidth="1"/>
    <col min="7445" max="7448" width="6.42578125" customWidth="1"/>
    <col min="7449" max="7451" width="6.5703125" customWidth="1"/>
    <col min="7452" max="7457" width="5.7109375" customWidth="1"/>
    <col min="7458" max="7459" width="5.28515625" customWidth="1"/>
    <col min="7460" max="7460" width="5.7109375" customWidth="1"/>
    <col min="7461" max="7461" width="5.28515625" customWidth="1"/>
    <col min="7681" max="7681" width="4.28515625" customWidth="1"/>
    <col min="7682" max="7682" width="20.85546875" customWidth="1"/>
    <col min="7683" max="7683" width="24.28515625" customWidth="1"/>
    <col min="7684" max="7684" width="10.140625" customWidth="1"/>
    <col min="7685" max="7691" width="10" customWidth="1"/>
    <col min="7692" max="7699" width="9.28515625" customWidth="1"/>
    <col min="7700" max="7700" width="5.7109375" customWidth="1"/>
    <col min="7701" max="7704" width="6.42578125" customWidth="1"/>
    <col min="7705" max="7707" width="6.5703125" customWidth="1"/>
    <col min="7708" max="7713" width="5.7109375" customWidth="1"/>
    <col min="7714" max="7715" width="5.28515625" customWidth="1"/>
    <col min="7716" max="7716" width="5.7109375" customWidth="1"/>
    <col min="7717" max="7717" width="5.28515625" customWidth="1"/>
    <col min="7937" max="7937" width="4.28515625" customWidth="1"/>
    <col min="7938" max="7938" width="20.85546875" customWidth="1"/>
    <col min="7939" max="7939" width="24.28515625" customWidth="1"/>
    <col min="7940" max="7940" width="10.140625" customWidth="1"/>
    <col min="7941" max="7947" width="10" customWidth="1"/>
    <col min="7948" max="7955" width="9.28515625" customWidth="1"/>
    <col min="7956" max="7956" width="5.7109375" customWidth="1"/>
    <col min="7957" max="7960" width="6.42578125" customWidth="1"/>
    <col min="7961" max="7963" width="6.5703125" customWidth="1"/>
    <col min="7964" max="7969" width="5.7109375" customWidth="1"/>
    <col min="7970" max="7971" width="5.28515625" customWidth="1"/>
    <col min="7972" max="7972" width="5.7109375" customWidth="1"/>
    <col min="7973" max="7973" width="5.28515625" customWidth="1"/>
    <col min="8193" max="8193" width="4.28515625" customWidth="1"/>
    <col min="8194" max="8194" width="20.85546875" customWidth="1"/>
    <col min="8195" max="8195" width="24.28515625" customWidth="1"/>
    <col min="8196" max="8196" width="10.140625" customWidth="1"/>
    <col min="8197" max="8203" width="10" customWidth="1"/>
    <col min="8204" max="8211" width="9.28515625" customWidth="1"/>
    <col min="8212" max="8212" width="5.7109375" customWidth="1"/>
    <col min="8213" max="8216" width="6.42578125" customWidth="1"/>
    <col min="8217" max="8219" width="6.5703125" customWidth="1"/>
    <col min="8220" max="8225" width="5.7109375" customWidth="1"/>
    <col min="8226" max="8227" width="5.28515625" customWidth="1"/>
    <col min="8228" max="8228" width="5.7109375" customWidth="1"/>
    <col min="8229" max="8229" width="5.28515625" customWidth="1"/>
    <col min="8449" max="8449" width="4.28515625" customWidth="1"/>
    <col min="8450" max="8450" width="20.85546875" customWidth="1"/>
    <col min="8451" max="8451" width="24.28515625" customWidth="1"/>
    <col min="8452" max="8452" width="10.140625" customWidth="1"/>
    <col min="8453" max="8459" width="10" customWidth="1"/>
    <col min="8460" max="8467" width="9.28515625" customWidth="1"/>
    <col min="8468" max="8468" width="5.7109375" customWidth="1"/>
    <col min="8469" max="8472" width="6.42578125" customWidth="1"/>
    <col min="8473" max="8475" width="6.5703125" customWidth="1"/>
    <col min="8476" max="8481" width="5.7109375" customWidth="1"/>
    <col min="8482" max="8483" width="5.28515625" customWidth="1"/>
    <col min="8484" max="8484" width="5.7109375" customWidth="1"/>
    <col min="8485" max="8485" width="5.28515625" customWidth="1"/>
    <col min="8705" max="8705" width="4.28515625" customWidth="1"/>
    <col min="8706" max="8706" width="20.85546875" customWidth="1"/>
    <col min="8707" max="8707" width="24.28515625" customWidth="1"/>
    <col min="8708" max="8708" width="10.140625" customWidth="1"/>
    <col min="8709" max="8715" width="10" customWidth="1"/>
    <col min="8716" max="8723" width="9.28515625" customWidth="1"/>
    <col min="8724" max="8724" width="5.7109375" customWidth="1"/>
    <col min="8725" max="8728" width="6.42578125" customWidth="1"/>
    <col min="8729" max="8731" width="6.5703125" customWidth="1"/>
    <col min="8732" max="8737" width="5.7109375" customWidth="1"/>
    <col min="8738" max="8739" width="5.28515625" customWidth="1"/>
    <col min="8740" max="8740" width="5.7109375" customWidth="1"/>
    <col min="8741" max="8741" width="5.28515625" customWidth="1"/>
    <col min="8961" max="8961" width="4.28515625" customWidth="1"/>
    <col min="8962" max="8962" width="20.85546875" customWidth="1"/>
    <col min="8963" max="8963" width="24.28515625" customWidth="1"/>
    <col min="8964" max="8964" width="10.140625" customWidth="1"/>
    <col min="8965" max="8971" width="10" customWidth="1"/>
    <col min="8972" max="8979" width="9.28515625" customWidth="1"/>
    <col min="8980" max="8980" width="5.7109375" customWidth="1"/>
    <col min="8981" max="8984" width="6.42578125" customWidth="1"/>
    <col min="8985" max="8987" width="6.5703125" customWidth="1"/>
    <col min="8988" max="8993" width="5.7109375" customWidth="1"/>
    <col min="8994" max="8995" width="5.28515625" customWidth="1"/>
    <col min="8996" max="8996" width="5.7109375" customWidth="1"/>
    <col min="8997" max="8997" width="5.28515625" customWidth="1"/>
    <col min="9217" max="9217" width="4.28515625" customWidth="1"/>
    <col min="9218" max="9218" width="20.85546875" customWidth="1"/>
    <col min="9219" max="9219" width="24.28515625" customWidth="1"/>
    <col min="9220" max="9220" width="10.140625" customWidth="1"/>
    <col min="9221" max="9227" width="10" customWidth="1"/>
    <col min="9228" max="9235" width="9.28515625" customWidth="1"/>
    <col min="9236" max="9236" width="5.7109375" customWidth="1"/>
    <col min="9237" max="9240" width="6.42578125" customWidth="1"/>
    <col min="9241" max="9243" width="6.5703125" customWidth="1"/>
    <col min="9244" max="9249" width="5.7109375" customWidth="1"/>
    <col min="9250" max="9251" width="5.28515625" customWidth="1"/>
    <col min="9252" max="9252" width="5.7109375" customWidth="1"/>
    <col min="9253" max="9253" width="5.28515625" customWidth="1"/>
    <col min="9473" max="9473" width="4.28515625" customWidth="1"/>
    <col min="9474" max="9474" width="20.85546875" customWidth="1"/>
    <col min="9475" max="9475" width="24.28515625" customWidth="1"/>
    <col min="9476" max="9476" width="10.140625" customWidth="1"/>
    <col min="9477" max="9483" width="10" customWidth="1"/>
    <col min="9484" max="9491" width="9.28515625" customWidth="1"/>
    <col min="9492" max="9492" width="5.7109375" customWidth="1"/>
    <col min="9493" max="9496" width="6.42578125" customWidth="1"/>
    <col min="9497" max="9499" width="6.5703125" customWidth="1"/>
    <col min="9500" max="9505" width="5.7109375" customWidth="1"/>
    <col min="9506" max="9507" width="5.28515625" customWidth="1"/>
    <col min="9508" max="9508" width="5.7109375" customWidth="1"/>
    <col min="9509" max="9509" width="5.28515625" customWidth="1"/>
    <col min="9729" max="9729" width="4.28515625" customWidth="1"/>
    <col min="9730" max="9730" width="20.85546875" customWidth="1"/>
    <col min="9731" max="9731" width="24.28515625" customWidth="1"/>
    <col min="9732" max="9732" width="10.140625" customWidth="1"/>
    <col min="9733" max="9739" width="10" customWidth="1"/>
    <col min="9740" max="9747" width="9.28515625" customWidth="1"/>
    <col min="9748" max="9748" width="5.7109375" customWidth="1"/>
    <col min="9749" max="9752" width="6.42578125" customWidth="1"/>
    <col min="9753" max="9755" width="6.5703125" customWidth="1"/>
    <col min="9756" max="9761" width="5.7109375" customWidth="1"/>
    <col min="9762" max="9763" width="5.28515625" customWidth="1"/>
    <col min="9764" max="9764" width="5.7109375" customWidth="1"/>
    <col min="9765" max="9765" width="5.28515625" customWidth="1"/>
    <col min="9985" max="9985" width="4.28515625" customWidth="1"/>
    <col min="9986" max="9986" width="20.85546875" customWidth="1"/>
    <col min="9987" max="9987" width="24.28515625" customWidth="1"/>
    <col min="9988" max="9988" width="10.140625" customWidth="1"/>
    <col min="9989" max="9995" width="10" customWidth="1"/>
    <col min="9996" max="10003" width="9.28515625" customWidth="1"/>
    <col min="10004" max="10004" width="5.7109375" customWidth="1"/>
    <col min="10005" max="10008" width="6.42578125" customWidth="1"/>
    <col min="10009" max="10011" width="6.5703125" customWidth="1"/>
    <col min="10012" max="10017" width="5.7109375" customWidth="1"/>
    <col min="10018" max="10019" width="5.28515625" customWidth="1"/>
    <col min="10020" max="10020" width="5.7109375" customWidth="1"/>
    <col min="10021" max="10021" width="5.28515625" customWidth="1"/>
    <col min="10241" max="10241" width="4.28515625" customWidth="1"/>
    <col min="10242" max="10242" width="20.85546875" customWidth="1"/>
    <col min="10243" max="10243" width="24.28515625" customWidth="1"/>
    <col min="10244" max="10244" width="10.140625" customWidth="1"/>
    <col min="10245" max="10251" width="10" customWidth="1"/>
    <col min="10252" max="10259" width="9.28515625" customWidth="1"/>
    <col min="10260" max="10260" width="5.7109375" customWidth="1"/>
    <col min="10261" max="10264" width="6.42578125" customWidth="1"/>
    <col min="10265" max="10267" width="6.5703125" customWidth="1"/>
    <col min="10268" max="10273" width="5.7109375" customWidth="1"/>
    <col min="10274" max="10275" width="5.28515625" customWidth="1"/>
    <col min="10276" max="10276" width="5.7109375" customWidth="1"/>
    <col min="10277" max="10277" width="5.28515625" customWidth="1"/>
    <col min="10497" max="10497" width="4.28515625" customWidth="1"/>
    <col min="10498" max="10498" width="20.85546875" customWidth="1"/>
    <col min="10499" max="10499" width="24.28515625" customWidth="1"/>
    <col min="10500" max="10500" width="10.140625" customWidth="1"/>
    <col min="10501" max="10507" width="10" customWidth="1"/>
    <col min="10508" max="10515" width="9.28515625" customWidth="1"/>
    <col min="10516" max="10516" width="5.7109375" customWidth="1"/>
    <col min="10517" max="10520" width="6.42578125" customWidth="1"/>
    <col min="10521" max="10523" width="6.5703125" customWidth="1"/>
    <col min="10524" max="10529" width="5.7109375" customWidth="1"/>
    <col min="10530" max="10531" width="5.28515625" customWidth="1"/>
    <col min="10532" max="10532" width="5.7109375" customWidth="1"/>
    <col min="10533" max="10533" width="5.28515625" customWidth="1"/>
    <col min="10753" max="10753" width="4.28515625" customWidth="1"/>
    <col min="10754" max="10754" width="20.85546875" customWidth="1"/>
    <col min="10755" max="10755" width="24.28515625" customWidth="1"/>
    <col min="10756" max="10756" width="10.140625" customWidth="1"/>
    <col min="10757" max="10763" width="10" customWidth="1"/>
    <col min="10764" max="10771" width="9.28515625" customWidth="1"/>
    <col min="10772" max="10772" width="5.7109375" customWidth="1"/>
    <col min="10773" max="10776" width="6.42578125" customWidth="1"/>
    <col min="10777" max="10779" width="6.5703125" customWidth="1"/>
    <col min="10780" max="10785" width="5.7109375" customWidth="1"/>
    <col min="10786" max="10787" width="5.28515625" customWidth="1"/>
    <col min="10788" max="10788" width="5.7109375" customWidth="1"/>
    <col min="10789" max="10789" width="5.28515625" customWidth="1"/>
    <col min="11009" max="11009" width="4.28515625" customWidth="1"/>
    <col min="11010" max="11010" width="20.85546875" customWidth="1"/>
    <col min="11011" max="11011" width="24.28515625" customWidth="1"/>
    <col min="11012" max="11012" width="10.140625" customWidth="1"/>
    <col min="11013" max="11019" width="10" customWidth="1"/>
    <col min="11020" max="11027" width="9.28515625" customWidth="1"/>
    <col min="11028" max="11028" width="5.7109375" customWidth="1"/>
    <col min="11029" max="11032" width="6.42578125" customWidth="1"/>
    <col min="11033" max="11035" width="6.5703125" customWidth="1"/>
    <col min="11036" max="11041" width="5.7109375" customWidth="1"/>
    <col min="11042" max="11043" width="5.28515625" customWidth="1"/>
    <col min="11044" max="11044" width="5.7109375" customWidth="1"/>
    <col min="11045" max="11045" width="5.28515625" customWidth="1"/>
    <col min="11265" max="11265" width="4.28515625" customWidth="1"/>
    <col min="11266" max="11266" width="20.85546875" customWidth="1"/>
    <col min="11267" max="11267" width="24.28515625" customWidth="1"/>
    <col min="11268" max="11268" width="10.140625" customWidth="1"/>
    <col min="11269" max="11275" width="10" customWidth="1"/>
    <col min="11276" max="11283" width="9.28515625" customWidth="1"/>
    <col min="11284" max="11284" width="5.7109375" customWidth="1"/>
    <col min="11285" max="11288" width="6.42578125" customWidth="1"/>
    <col min="11289" max="11291" width="6.5703125" customWidth="1"/>
    <col min="11292" max="11297" width="5.7109375" customWidth="1"/>
    <col min="11298" max="11299" width="5.28515625" customWidth="1"/>
    <col min="11300" max="11300" width="5.7109375" customWidth="1"/>
    <col min="11301" max="11301" width="5.28515625" customWidth="1"/>
    <col min="11521" max="11521" width="4.28515625" customWidth="1"/>
    <col min="11522" max="11522" width="20.85546875" customWidth="1"/>
    <col min="11523" max="11523" width="24.28515625" customWidth="1"/>
    <col min="11524" max="11524" width="10.140625" customWidth="1"/>
    <col min="11525" max="11531" width="10" customWidth="1"/>
    <col min="11532" max="11539" width="9.28515625" customWidth="1"/>
    <col min="11540" max="11540" width="5.7109375" customWidth="1"/>
    <col min="11541" max="11544" width="6.42578125" customWidth="1"/>
    <col min="11545" max="11547" width="6.5703125" customWidth="1"/>
    <col min="11548" max="11553" width="5.7109375" customWidth="1"/>
    <col min="11554" max="11555" width="5.28515625" customWidth="1"/>
    <col min="11556" max="11556" width="5.7109375" customWidth="1"/>
    <col min="11557" max="11557" width="5.28515625" customWidth="1"/>
    <col min="11777" max="11777" width="4.28515625" customWidth="1"/>
    <col min="11778" max="11778" width="20.85546875" customWidth="1"/>
    <col min="11779" max="11779" width="24.28515625" customWidth="1"/>
    <col min="11780" max="11780" width="10.140625" customWidth="1"/>
    <col min="11781" max="11787" width="10" customWidth="1"/>
    <col min="11788" max="11795" width="9.28515625" customWidth="1"/>
    <col min="11796" max="11796" width="5.7109375" customWidth="1"/>
    <col min="11797" max="11800" width="6.42578125" customWidth="1"/>
    <col min="11801" max="11803" width="6.5703125" customWidth="1"/>
    <col min="11804" max="11809" width="5.7109375" customWidth="1"/>
    <col min="11810" max="11811" width="5.28515625" customWidth="1"/>
    <col min="11812" max="11812" width="5.7109375" customWidth="1"/>
    <col min="11813" max="11813" width="5.28515625" customWidth="1"/>
    <col min="12033" max="12033" width="4.28515625" customWidth="1"/>
    <col min="12034" max="12034" width="20.85546875" customWidth="1"/>
    <col min="12035" max="12035" width="24.28515625" customWidth="1"/>
    <col min="12036" max="12036" width="10.140625" customWidth="1"/>
    <col min="12037" max="12043" width="10" customWidth="1"/>
    <col min="12044" max="12051" width="9.28515625" customWidth="1"/>
    <col min="12052" max="12052" width="5.7109375" customWidth="1"/>
    <col min="12053" max="12056" width="6.42578125" customWidth="1"/>
    <col min="12057" max="12059" width="6.5703125" customWidth="1"/>
    <col min="12060" max="12065" width="5.7109375" customWidth="1"/>
    <col min="12066" max="12067" width="5.28515625" customWidth="1"/>
    <col min="12068" max="12068" width="5.7109375" customWidth="1"/>
    <col min="12069" max="12069" width="5.28515625" customWidth="1"/>
    <col min="12289" max="12289" width="4.28515625" customWidth="1"/>
    <col min="12290" max="12290" width="20.85546875" customWidth="1"/>
    <col min="12291" max="12291" width="24.28515625" customWidth="1"/>
    <col min="12292" max="12292" width="10.140625" customWidth="1"/>
    <col min="12293" max="12299" width="10" customWidth="1"/>
    <col min="12300" max="12307" width="9.28515625" customWidth="1"/>
    <col min="12308" max="12308" width="5.7109375" customWidth="1"/>
    <col min="12309" max="12312" width="6.42578125" customWidth="1"/>
    <col min="12313" max="12315" width="6.5703125" customWidth="1"/>
    <col min="12316" max="12321" width="5.7109375" customWidth="1"/>
    <col min="12322" max="12323" width="5.28515625" customWidth="1"/>
    <col min="12324" max="12324" width="5.7109375" customWidth="1"/>
    <col min="12325" max="12325" width="5.28515625" customWidth="1"/>
    <col min="12545" max="12545" width="4.28515625" customWidth="1"/>
    <col min="12546" max="12546" width="20.85546875" customWidth="1"/>
    <col min="12547" max="12547" width="24.28515625" customWidth="1"/>
    <col min="12548" max="12548" width="10.140625" customWidth="1"/>
    <col min="12549" max="12555" width="10" customWidth="1"/>
    <col min="12556" max="12563" width="9.28515625" customWidth="1"/>
    <col min="12564" max="12564" width="5.7109375" customWidth="1"/>
    <col min="12565" max="12568" width="6.42578125" customWidth="1"/>
    <col min="12569" max="12571" width="6.5703125" customWidth="1"/>
    <col min="12572" max="12577" width="5.7109375" customWidth="1"/>
    <col min="12578" max="12579" width="5.28515625" customWidth="1"/>
    <col min="12580" max="12580" width="5.7109375" customWidth="1"/>
    <col min="12581" max="12581" width="5.28515625" customWidth="1"/>
    <col min="12801" max="12801" width="4.28515625" customWidth="1"/>
    <col min="12802" max="12802" width="20.85546875" customWidth="1"/>
    <col min="12803" max="12803" width="24.28515625" customWidth="1"/>
    <col min="12804" max="12804" width="10.140625" customWidth="1"/>
    <col min="12805" max="12811" width="10" customWidth="1"/>
    <col min="12812" max="12819" width="9.28515625" customWidth="1"/>
    <col min="12820" max="12820" width="5.7109375" customWidth="1"/>
    <col min="12821" max="12824" width="6.42578125" customWidth="1"/>
    <col min="12825" max="12827" width="6.5703125" customWidth="1"/>
    <col min="12828" max="12833" width="5.7109375" customWidth="1"/>
    <col min="12834" max="12835" width="5.28515625" customWidth="1"/>
    <col min="12836" max="12836" width="5.7109375" customWidth="1"/>
    <col min="12837" max="12837" width="5.28515625" customWidth="1"/>
    <col min="13057" max="13057" width="4.28515625" customWidth="1"/>
    <col min="13058" max="13058" width="20.85546875" customWidth="1"/>
    <col min="13059" max="13059" width="24.28515625" customWidth="1"/>
    <col min="13060" max="13060" width="10.140625" customWidth="1"/>
    <col min="13061" max="13067" width="10" customWidth="1"/>
    <col min="13068" max="13075" width="9.28515625" customWidth="1"/>
    <col min="13076" max="13076" width="5.7109375" customWidth="1"/>
    <col min="13077" max="13080" width="6.42578125" customWidth="1"/>
    <col min="13081" max="13083" width="6.5703125" customWidth="1"/>
    <col min="13084" max="13089" width="5.7109375" customWidth="1"/>
    <col min="13090" max="13091" width="5.28515625" customWidth="1"/>
    <col min="13092" max="13092" width="5.7109375" customWidth="1"/>
    <col min="13093" max="13093" width="5.28515625" customWidth="1"/>
    <col min="13313" max="13313" width="4.28515625" customWidth="1"/>
    <col min="13314" max="13314" width="20.85546875" customWidth="1"/>
    <col min="13315" max="13315" width="24.28515625" customWidth="1"/>
    <col min="13316" max="13316" width="10.140625" customWidth="1"/>
    <col min="13317" max="13323" width="10" customWidth="1"/>
    <col min="13324" max="13331" width="9.28515625" customWidth="1"/>
    <col min="13332" max="13332" width="5.7109375" customWidth="1"/>
    <col min="13333" max="13336" width="6.42578125" customWidth="1"/>
    <col min="13337" max="13339" width="6.5703125" customWidth="1"/>
    <col min="13340" max="13345" width="5.7109375" customWidth="1"/>
    <col min="13346" max="13347" width="5.28515625" customWidth="1"/>
    <col min="13348" max="13348" width="5.7109375" customWidth="1"/>
    <col min="13349" max="13349" width="5.28515625" customWidth="1"/>
    <col min="13569" max="13569" width="4.28515625" customWidth="1"/>
    <col min="13570" max="13570" width="20.85546875" customWidth="1"/>
    <col min="13571" max="13571" width="24.28515625" customWidth="1"/>
    <col min="13572" max="13572" width="10.140625" customWidth="1"/>
    <col min="13573" max="13579" width="10" customWidth="1"/>
    <col min="13580" max="13587" width="9.28515625" customWidth="1"/>
    <col min="13588" max="13588" width="5.7109375" customWidth="1"/>
    <col min="13589" max="13592" width="6.42578125" customWidth="1"/>
    <col min="13593" max="13595" width="6.5703125" customWidth="1"/>
    <col min="13596" max="13601" width="5.7109375" customWidth="1"/>
    <col min="13602" max="13603" width="5.28515625" customWidth="1"/>
    <col min="13604" max="13604" width="5.7109375" customWidth="1"/>
    <col min="13605" max="13605" width="5.28515625" customWidth="1"/>
    <col min="13825" max="13825" width="4.28515625" customWidth="1"/>
    <col min="13826" max="13826" width="20.85546875" customWidth="1"/>
    <col min="13827" max="13827" width="24.28515625" customWidth="1"/>
    <col min="13828" max="13828" width="10.140625" customWidth="1"/>
    <col min="13829" max="13835" width="10" customWidth="1"/>
    <col min="13836" max="13843" width="9.28515625" customWidth="1"/>
    <col min="13844" max="13844" width="5.7109375" customWidth="1"/>
    <col min="13845" max="13848" width="6.42578125" customWidth="1"/>
    <col min="13849" max="13851" width="6.5703125" customWidth="1"/>
    <col min="13852" max="13857" width="5.7109375" customWidth="1"/>
    <col min="13858" max="13859" width="5.28515625" customWidth="1"/>
    <col min="13860" max="13860" width="5.7109375" customWidth="1"/>
    <col min="13861" max="13861" width="5.28515625" customWidth="1"/>
    <col min="14081" max="14081" width="4.28515625" customWidth="1"/>
    <col min="14082" max="14082" width="20.85546875" customWidth="1"/>
    <col min="14083" max="14083" width="24.28515625" customWidth="1"/>
    <col min="14084" max="14084" width="10.140625" customWidth="1"/>
    <col min="14085" max="14091" width="10" customWidth="1"/>
    <col min="14092" max="14099" width="9.28515625" customWidth="1"/>
    <col min="14100" max="14100" width="5.7109375" customWidth="1"/>
    <col min="14101" max="14104" width="6.42578125" customWidth="1"/>
    <col min="14105" max="14107" width="6.5703125" customWidth="1"/>
    <col min="14108" max="14113" width="5.7109375" customWidth="1"/>
    <col min="14114" max="14115" width="5.28515625" customWidth="1"/>
    <col min="14116" max="14116" width="5.7109375" customWidth="1"/>
    <col min="14117" max="14117" width="5.28515625" customWidth="1"/>
    <col min="14337" max="14337" width="4.28515625" customWidth="1"/>
    <col min="14338" max="14338" width="20.85546875" customWidth="1"/>
    <col min="14339" max="14339" width="24.28515625" customWidth="1"/>
    <col min="14340" max="14340" width="10.140625" customWidth="1"/>
    <col min="14341" max="14347" width="10" customWidth="1"/>
    <col min="14348" max="14355" width="9.28515625" customWidth="1"/>
    <col min="14356" max="14356" width="5.7109375" customWidth="1"/>
    <col min="14357" max="14360" width="6.42578125" customWidth="1"/>
    <col min="14361" max="14363" width="6.5703125" customWidth="1"/>
    <col min="14364" max="14369" width="5.7109375" customWidth="1"/>
    <col min="14370" max="14371" width="5.28515625" customWidth="1"/>
    <col min="14372" max="14372" width="5.7109375" customWidth="1"/>
    <col min="14373" max="14373" width="5.28515625" customWidth="1"/>
    <col min="14593" max="14593" width="4.28515625" customWidth="1"/>
    <col min="14594" max="14594" width="20.85546875" customWidth="1"/>
    <col min="14595" max="14595" width="24.28515625" customWidth="1"/>
    <col min="14596" max="14596" width="10.140625" customWidth="1"/>
    <col min="14597" max="14603" width="10" customWidth="1"/>
    <col min="14604" max="14611" width="9.28515625" customWidth="1"/>
    <col min="14612" max="14612" width="5.7109375" customWidth="1"/>
    <col min="14613" max="14616" width="6.42578125" customWidth="1"/>
    <col min="14617" max="14619" width="6.5703125" customWidth="1"/>
    <col min="14620" max="14625" width="5.7109375" customWidth="1"/>
    <col min="14626" max="14627" width="5.28515625" customWidth="1"/>
    <col min="14628" max="14628" width="5.7109375" customWidth="1"/>
    <col min="14629" max="14629" width="5.28515625" customWidth="1"/>
    <col min="14849" max="14849" width="4.28515625" customWidth="1"/>
    <col min="14850" max="14850" width="20.85546875" customWidth="1"/>
    <col min="14851" max="14851" width="24.28515625" customWidth="1"/>
    <col min="14852" max="14852" width="10.140625" customWidth="1"/>
    <col min="14853" max="14859" width="10" customWidth="1"/>
    <col min="14860" max="14867" width="9.28515625" customWidth="1"/>
    <col min="14868" max="14868" width="5.7109375" customWidth="1"/>
    <col min="14869" max="14872" width="6.42578125" customWidth="1"/>
    <col min="14873" max="14875" width="6.5703125" customWidth="1"/>
    <col min="14876" max="14881" width="5.7109375" customWidth="1"/>
    <col min="14882" max="14883" width="5.28515625" customWidth="1"/>
    <col min="14884" max="14884" width="5.7109375" customWidth="1"/>
    <col min="14885" max="14885" width="5.28515625" customWidth="1"/>
    <col min="15105" max="15105" width="4.28515625" customWidth="1"/>
    <col min="15106" max="15106" width="20.85546875" customWidth="1"/>
    <col min="15107" max="15107" width="24.28515625" customWidth="1"/>
    <col min="15108" max="15108" width="10.140625" customWidth="1"/>
    <col min="15109" max="15115" width="10" customWidth="1"/>
    <col min="15116" max="15123" width="9.28515625" customWidth="1"/>
    <col min="15124" max="15124" width="5.7109375" customWidth="1"/>
    <col min="15125" max="15128" width="6.42578125" customWidth="1"/>
    <col min="15129" max="15131" width="6.5703125" customWidth="1"/>
    <col min="15132" max="15137" width="5.7109375" customWidth="1"/>
    <col min="15138" max="15139" width="5.28515625" customWidth="1"/>
    <col min="15140" max="15140" width="5.7109375" customWidth="1"/>
    <col min="15141" max="15141" width="5.28515625" customWidth="1"/>
    <col min="15361" max="15361" width="4.28515625" customWidth="1"/>
    <col min="15362" max="15362" width="20.85546875" customWidth="1"/>
    <col min="15363" max="15363" width="24.28515625" customWidth="1"/>
    <col min="15364" max="15364" width="10.140625" customWidth="1"/>
    <col min="15365" max="15371" width="10" customWidth="1"/>
    <col min="15372" max="15379" width="9.28515625" customWidth="1"/>
    <col min="15380" max="15380" width="5.7109375" customWidth="1"/>
    <col min="15381" max="15384" width="6.42578125" customWidth="1"/>
    <col min="15385" max="15387" width="6.5703125" customWidth="1"/>
    <col min="15388" max="15393" width="5.7109375" customWidth="1"/>
    <col min="15394" max="15395" width="5.28515625" customWidth="1"/>
    <col min="15396" max="15396" width="5.7109375" customWidth="1"/>
    <col min="15397" max="15397" width="5.28515625" customWidth="1"/>
    <col min="15617" max="15617" width="4.28515625" customWidth="1"/>
    <col min="15618" max="15618" width="20.85546875" customWidth="1"/>
    <col min="15619" max="15619" width="24.28515625" customWidth="1"/>
    <col min="15620" max="15620" width="10.140625" customWidth="1"/>
    <col min="15621" max="15627" width="10" customWidth="1"/>
    <col min="15628" max="15635" width="9.28515625" customWidth="1"/>
    <col min="15636" max="15636" width="5.7109375" customWidth="1"/>
    <col min="15637" max="15640" width="6.42578125" customWidth="1"/>
    <col min="15641" max="15643" width="6.5703125" customWidth="1"/>
    <col min="15644" max="15649" width="5.7109375" customWidth="1"/>
    <col min="15650" max="15651" width="5.28515625" customWidth="1"/>
    <col min="15652" max="15652" width="5.7109375" customWidth="1"/>
    <col min="15653" max="15653" width="5.28515625" customWidth="1"/>
    <col min="15873" max="15873" width="4.28515625" customWidth="1"/>
    <col min="15874" max="15874" width="20.85546875" customWidth="1"/>
    <col min="15875" max="15875" width="24.28515625" customWidth="1"/>
    <col min="15876" max="15876" width="10.140625" customWidth="1"/>
    <col min="15877" max="15883" width="10" customWidth="1"/>
    <col min="15884" max="15891" width="9.28515625" customWidth="1"/>
    <col min="15892" max="15892" width="5.7109375" customWidth="1"/>
    <col min="15893" max="15896" width="6.42578125" customWidth="1"/>
    <col min="15897" max="15899" width="6.5703125" customWidth="1"/>
    <col min="15900" max="15905" width="5.7109375" customWidth="1"/>
    <col min="15906" max="15907" width="5.28515625" customWidth="1"/>
    <col min="15908" max="15908" width="5.7109375" customWidth="1"/>
    <col min="15909" max="15909" width="5.28515625" customWidth="1"/>
    <col min="16129" max="16129" width="4.28515625" customWidth="1"/>
    <col min="16130" max="16130" width="20.85546875" customWidth="1"/>
    <col min="16131" max="16131" width="24.28515625" customWidth="1"/>
    <col min="16132" max="16132" width="10.140625" customWidth="1"/>
    <col min="16133" max="16139" width="10" customWidth="1"/>
    <col min="16140" max="16147" width="9.28515625" customWidth="1"/>
    <col min="16148" max="16148" width="5.7109375" customWidth="1"/>
    <col min="16149" max="16152" width="6.42578125" customWidth="1"/>
    <col min="16153" max="16155" width="6.5703125" customWidth="1"/>
    <col min="16156" max="16161" width="5.7109375" customWidth="1"/>
    <col min="16162" max="16163" width="5.28515625" customWidth="1"/>
    <col min="16164" max="16164" width="5.7109375" customWidth="1"/>
    <col min="16165" max="16165" width="5.28515625" customWidth="1"/>
  </cols>
  <sheetData>
    <row r="1" spans="1:27" s="126" customFormat="1" x14ac:dyDescent="0.25">
      <c r="A1" s="161" t="s">
        <v>403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25"/>
      <c r="N1" s="125"/>
      <c r="O1" s="125"/>
      <c r="P1" s="125"/>
      <c r="Q1" s="125"/>
      <c r="R1" s="125"/>
      <c r="S1" s="125"/>
    </row>
    <row r="2" spans="1:27" s="126" customFormat="1" ht="30.6" customHeight="1" x14ac:dyDescent="0.25">
      <c r="A2" s="162" t="str">
        <f>'RF Perf'!B1</f>
        <v>Rel-15 NR RF Performance (TS 38.521-4)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25"/>
      <c r="N2" s="125"/>
      <c r="O2" s="125"/>
      <c r="P2" s="125"/>
      <c r="Q2" s="125"/>
      <c r="R2" s="125"/>
      <c r="S2" s="125"/>
      <c r="Y2" s="127"/>
      <c r="Z2" s="127"/>
      <c r="AA2" s="127"/>
    </row>
    <row r="3" spans="1:27" s="126" customFormat="1" ht="19.149999999999999" customHeight="1" x14ac:dyDescent="0.25">
      <c r="B3" s="125"/>
      <c r="C3" s="125"/>
      <c r="D3" s="163" t="s">
        <v>404</v>
      </c>
      <c r="E3" s="163"/>
      <c r="F3" s="163"/>
      <c r="G3" s="163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27" s="126" customFormat="1" x14ac:dyDescent="0.25">
      <c r="B4" s="125"/>
      <c r="C4" s="125"/>
      <c r="D4" s="64" t="s">
        <v>26</v>
      </c>
      <c r="E4" s="64" t="s">
        <v>400</v>
      </c>
      <c r="F4" s="64" t="s">
        <v>401</v>
      </c>
      <c r="G4" s="64" t="s">
        <v>402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7" s="126" customFormat="1" ht="13.5" customHeight="1" x14ac:dyDescent="0.25">
      <c r="B5" s="158" t="str">
        <f>'RF Perf'!B1</f>
        <v>Rel-15 NR RF Performance (TS 38.521-4)</v>
      </c>
      <c r="C5" s="128" t="s">
        <v>405</v>
      </c>
      <c r="D5" s="129">
        <f>'RF Perf'!$Q$9</f>
        <v>0.98543046357615882</v>
      </c>
      <c r="E5" s="154">
        <f>'RF Perf'!Q10</f>
        <v>1</v>
      </c>
      <c r="F5" s="130">
        <f>'RF Perf'!R10</f>
        <v>0.92993630573248409</v>
      </c>
      <c r="G5" s="130" t="str">
        <f>'RF Perf'!S10</f>
        <v/>
      </c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27" s="126" customFormat="1" ht="13.5" customHeight="1" x14ac:dyDescent="0.25">
      <c r="B6" s="159"/>
      <c r="C6" s="128" t="s">
        <v>406</v>
      </c>
      <c r="D6" s="153">
        <f>'RF Perf'!W9</f>
        <v>0.99867549668874156</v>
      </c>
      <c r="E6" s="154">
        <f>'RF Perf'!W10</f>
        <v>1</v>
      </c>
      <c r="F6" s="130">
        <f>'RF Perf'!X10</f>
        <v>0.99363057324840764</v>
      </c>
      <c r="G6" s="130" t="str">
        <f>'RF Perf'!Y10</f>
        <v/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7" s="126" customFormat="1" ht="13.5" customHeight="1" x14ac:dyDescent="0.25">
      <c r="B7" s="159"/>
      <c r="C7" s="128" t="s">
        <v>347</v>
      </c>
      <c r="D7" s="129" t="str">
        <f>'RF Perf'!T9</f>
        <v/>
      </c>
      <c r="E7" s="130"/>
      <c r="F7" s="130"/>
      <c r="G7" s="130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</row>
    <row r="8" spans="1:27" s="126" customFormat="1" ht="13.5" customHeight="1" x14ac:dyDescent="0.25">
      <c r="B8" s="159"/>
      <c r="C8" s="128" t="s">
        <v>407</v>
      </c>
      <c r="D8" s="129">
        <f>'RF Perf'!AA9</f>
        <v>1</v>
      </c>
      <c r="E8" s="130">
        <f>'RF Perf'!AA10</f>
        <v>1</v>
      </c>
      <c r="F8" s="130">
        <f>'RF Perf'!AB10</f>
        <v>1</v>
      </c>
      <c r="G8" s="130" t="str">
        <f>'RF Perf'!AC10</f>
        <v/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spans="1:27" s="126" customFormat="1" ht="13.5" customHeight="1" x14ac:dyDescent="0.25">
      <c r="B9" s="160"/>
      <c r="C9" s="128" t="s">
        <v>408</v>
      </c>
      <c r="D9" s="155">
        <f>'RF Perf'!AD9</f>
        <v>1</v>
      </c>
      <c r="E9" s="130"/>
      <c r="F9" s="130"/>
      <c r="G9" s="130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</row>
    <row r="10" spans="1:27" s="126" customFormat="1" x14ac:dyDescent="0.25"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spans="1:27" s="126" customFormat="1" x14ac:dyDescent="0.25"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</row>
    <row r="12" spans="1:27" s="126" customFormat="1" ht="18" customHeight="1" x14ac:dyDescent="0.25">
      <c r="B12" s="125"/>
      <c r="C12" s="125"/>
      <c r="D12" s="163" t="s">
        <v>409</v>
      </c>
      <c r="E12" s="163"/>
      <c r="F12" s="163"/>
      <c r="G12" s="163"/>
      <c r="H12" s="163"/>
      <c r="I12" s="163"/>
      <c r="J12" s="163"/>
      <c r="K12" s="163"/>
      <c r="L12" s="125"/>
      <c r="M12" s="125"/>
      <c r="N12" s="125"/>
      <c r="O12" s="125"/>
      <c r="P12" s="125"/>
      <c r="Q12" s="125"/>
      <c r="R12" s="125"/>
      <c r="S12" s="125"/>
    </row>
    <row r="13" spans="1:27" s="126" customFormat="1" ht="44.45" customHeight="1" x14ac:dyDescent="0.25">
      <c r="B13" s="125"/>
      <c r="C13" s="125"/>
      <c r="D13" s="164" t="s">
        <v>410</v>
      </c>
      <c r="E13" s="164"/>
      <c r="F13" s="164" t="s">
        <v>411</v>
      </c>
      <c r="G13" s="164"/>
      <c r="H13" s="164" t="s">
        <v>412</v>
      </c>
      <c r="I13" s="164"/>
      <c r="J13" s="164" t="s">
        <v>413</v>
      </c>
      <c r="K13" s="164"/>
      <c r="L13" s="125"/>
      <c r="M13" s="125"/>
      <c r="N13" s="125"/>
      <c r="O13" s="125"/>
      <c r="P13" s="125"/>
      <c r="Q13" s="125"/>
      <c r="R13" s="125"/>
      <c r="S13" s="125"/>
    </row>
    <row r="14" spans="1:27" s="126" customFormat="1" ht="48.75" x14ac:dyDescent="0.25">
      <c r="B14" s="125"/>
      <c r="C14" s="125"/>
      <c r="D14" s="131" t="s">
        <v>26</v>
      </c>
      <c r="E14" s="140" t="s">
        <v>524</v>
      </c>
      <c r="F14" s="131" t="s">
        <v>26</v>
      </c>
      <c r="G14" s="131" t="s">
        <v>414</v>
      </c>
      <c r="H14" s="131" t="s">
        <v>26</v>
      </c>
      <c r="I14" s="131" t="s">
        <v>414</v>
      </c>
      <c r="J14" s="131" t="s">
        <v>26</v>
      </c>
      <c r="K14" s="131" t="s">
        <v>414</v>
      </c>
      <c r="L14" s="125"/>
      <c r="M14" s="125"/>
      <c r="N14" s="125"/>
      <c r="O14" s="125"/>
      <c r="P14" s="125"/>
      <c r="Q14" s="125"/>
      <c r="R14" s="125"/>
      <c r="S14" s="125"/>
    </row>
    <row r="15" spans="1:27" s="126" customFormat="1" ht="18" customHeight="1" x14ac:dyDescent="0.3">
      <c r="B15" s="158" t="str">
        <f>'RF Perf'!B1</f>
        <v>Rel-15 NR RF Performance (TS 38.521-4)</v>
      </c>
      <c r="C15" s="64" t="s">
        <v>405</v>
      </c>
      <c r="D15" s="132" cm="1">
        <f t="array" ref="D15">SUMPRODUCT(('RF Perf'!$B$13:$B$254="Y")*('RF Perf'!$M$13:$M$254=1)*((('RF Perf'!$Q$13:$Q$254="")*('RF Perf'!$R$13:$R$254="")*('RF Perf'!$S$13:$S$254&lt;&gt;""))+(('RF Perf'!$Q$13:$Q$254="")*('RF Perf'!$R$13:$R$254&lt;&gt;"")*('RF Perf'!$S$13:$S$254=""))+(('RF Perf'!$Q$13:$Q$254="")*('RF Perf'!$R$13:$R$254&lt;&gt;"")*('RF Perf'!$S$13:$S$254&lt;&gt;""))+(('RF Perf'!$Q$13:$Q$254&lt;&gt;"")*('RF Perf'!$R$13:$R$254="")*('RF Perf'!$S$13:$S$254=""))+(('RF Perf'!$Q$13:$Q$254&lt;&gt;"")*('RF Perf'!$R$13:$R$254="")*('RF Perf'!$S$13:$S$254&lt;&gt;""))+(('RF Perf'!$Q$13:$Q$254&lt;&gt;"")*('RF Perf'!$R$13:$R$254&lt;&gt;"")*('RF Perf'!$S$13:$S$254=""))+(('RF Perf'!$Q$13:$Q$254&lt;&gt;"")*('RF Perf'!$R$13:$R$254&lt;&gt;"")*('RF Perf'!$S$13:$S$254&lt;&gt;""))))+SUMPRODUCT(('RF Perf'!$B$13:$B$254="Y")*('RF Perf'!$M$13:$M$254&gt;1)*((('RF Perf'!$Q$13:$Q$254="")*('RF Perf'!$R$13:$R$254="")*('RF Perf'!$S$13:$S$254&lt;&gt;""))+(('RF Perf'!$Q$13:$Q$254="")*('RF Perf'!$R$13:$R$254&lt;&gt;"")*('RF Perf'!$S$13:$S$254=""))+(('RF Perf'!$Q$13:$Q$254="")*('RF Perf'!$R$13:$R$254&lt;&gt;"")*('RF Perf'!$S$13:$S$254&lt;&gt;""))+(('RF Perf'!$Q$13:$Q$254&lt;&gt;"")*('RF Perf'!$R$13:$R$254="")*('RF Perf'!$S$13:$S$254=""))+(('RF Perf'!$Q$13:$Q$254&lt;&gt;"")*('RF Perf'!$R$13:$R$254="")*('RF Perf'!$S$13:$S$254&lt;&gt;""))+(('RF Perf'!$Q$13:$Q$254&lt;&gt;"")*('RF Perf'!$R$13:$R$254&lt;&gt;"")*('RF Perf'!$S$13:$S$254=""))+(('RF Perf'!$Q$13:$Q$254&lt;&gt;"")*('RF Perf'!$R$13:$R$254&lt;&gt;"")*('RF Perf'!$S$13:$S$254&lt;&gt;"")))*'RF Perf'!$M$13:$M$254)</f>
        <v>62</v>
      </c>
      <c r="E15" s="133" cm="1">
        <f t="array" ref="E15">SUMPRODUCT(('RF Perf'!$B$13:$B$254="Y")*('RF Perf'!$M$13:$M$254=1)*((('RF Perf'!$Q$13:$Q$254&lt;&gt;100%)*('RF Perf'!$R$13:$R$254&lt;&gt;100%)*('RF Perf'!$S$13:$S$254=100%))+(('RF Perf'!$Q$13:$Q$254&lt;&gt;100%)*('RF Perf'!$R$13:$R$254=100%)*('RF Perf'!$S$13:$S$254&lt;&gt;100%))+(('RF Perf'!$Q$13:$Q$254&lt;&gt;100%)*('RF Perf'!$R$13:$R$254=100%)*('RF Perf'!$S$13:$S$254=100%))+(('RF Perf'!$Q$13:$Q$254=100%)*('RF Perf'!$R$13:$R$254&lt;&gt;100%)*('RF Perf'!$S$13:$S$254&lt;&gt;100%))+(('RF Perf'!$Q$13:$Q$254=100%)*('RF Perf'!$R$13:$R$254&lt;&gt;100%)*('RF Perf'!$S$13:$S$254=100%))+(('RF Perf'!$Q$13:$Q$254=100%)*('RF Perf'!$R$13:$R$254=100%)*('RF Perf'!$S$13:$S$254&lt;&gt;100%))+(('RF Perf'!$Q$13:$Q$254=100%)*('RF Perf'!$R$13:$R$254=100%)*('RF Perf'!$S$13:$S$254=100%))))</f>
        <v>61</v>
      </c>
      <c r="F15" s="134" cm="1">
        <f t="array" ref="F15">SUMPRODUCT(('RF Perf'!$B$13:$B$254 = "Y")*('RF Perf'!$M$13:$M$254 = 1)*('RF Perf'!$Q$13:$Q$254 &lt;&gt; ""))+SUMPRODUCT(('RF Perf'!$B$13:$B$254 = "Y")*('RF Perf'!$M$13:$M$254 &gt; 1)*('RF Perf'!$Q$13:$Q$254 &lt;&gt; "")*'RF Perf'!$M$13:$M$254)</f>
        <v>53</v>
      </c>
      <c r="G15" s="135" cm="1">
        <f t="array" ref="G15">SUMPRODUCT(('RF Perf'!$B$13:$B$254 = "Y")*('RF Perf'!$M$13:$M$254 = 1)*('RF Perf'!$Q$13:$Q$254 = 100%))</f>
        <v>53</v>
      </c>
      <c r="H15" s="134" cm="1">
        <f t="array" ref="H15">SUMPRODUCT(('RF Perf'!$B$13:$B$254 = "Y")*('RF Perf'!$M$13:$M$254 = 1)*('RF Perf'!$R$13:$R$254 &lt;&gt; ""))+SUMPRODUCT(('RF Perf'!$B$13:$B$254 = "Y")*('RF Perf'!$M$13:$M$254 &gt; 1)*('RF Perf'!$R$13:$R$254 &lt;&gt; "")*'RF Perf'!$M$13:$M$254)</f>
        <v>9</v>
      </c>
      <c r="I15" s="135" cm="1">
        <f t="array" ref="I15">SUMPRODUCT(('RF Perf'!$B$13:$B$254 = "Y")*('RF Perf'!$M$13:$M$254 = 1)*('RF Perf'!$R$13:$R$254 = 100%))</f>
        <v>8</v>
      </c>
      <c r="J15" s="134" cm="1">
        <f t="array" ref="J15">SUMPRODUCT(('RF Perf'!$B$13:$B$254 = "Y")*('RF Perf'!$M$13:$M$254 = 1)*('RF Perf'!$S$13:$S$254 &lt;&gt; ""))+SUMPRODUCT(('RF Perf'!$B$13:$B$254 = "Y")*('RF Perf'!$M$13:$M$254 &gt; 1)*('RF Perf'!$S$13:$S$254 &lt;&gt; "")*'RF Perf'!$M$13:$M$254)</f>
        <v>0</v>
      </c>
      <c r="K15" s="135" cm="1">
        <f t="array" ref="K15">SUMPRODUCT(('RF Perf'!$B$13:$B$254 = "Y")*('RF Perf'!$M$13:$M$254 = 1)*('RF Perf'!$S$13:$S$254 = 100%))</f>
        <v>0</v>
      </c>
      <c r="L15" s="125"/>
      <c r="M15" s="125"/>
      <c r="N15" s="125"/>
      <c r="O15" s="125"/>
      <c r="P15" s="125"/>
      <c r="Q15" s="125"/>
      <c r="R15" s="125"/>
      <c r="S15" s="125"/>
    </row>
    <row r="16" spans="1:27" s="126" customFormat="1" ht="18.75" x14ac:dyDescent="0.3">
      <c r="B16" s="159"/>
      <c r="C16" s="64" t="s">
        <v>406</v>
      </c>
      <c r="D16" s="132" cm="1">
        <f t="array" ref="D16">SUMPRODUCT(('RF Perf'!$B$13:$B$254="Y")*('RF Perf'!$M$13:$M$254=1)*((('RF Perf'!$W$13:$W$254="")*('RF Perf'!$X$13:$X$254="")*('RF Perf'!$Y$13:$Y$254&lt;&gt;""))+(('RF Perf'!$W$13:$W$254="")*('RF Perf'!$X$13:$X$254&lt;&gt;"")*('RF Perf'!$Y$13:$Y$254=""))+(('RF Perf'!$W$13:$W$254="")*('RF Perf'!$X$13:$X$254&lt;&gt;"")*('RF Perf'!$Y$13:$Y$254&lt;&gt;""))+(('RF Perf'!$W$13:$W$254&lt;&gt;"")*('RF Perf'!$X$13:$X$254="")*('RF Perf'!$Y$13:$Y$254=""))+(('RF Perf'!$W$13:$W$254&lt;&gt;"")*('RF Perf'!$X$13:$X$254="")*('RF Perf'!$Y$13:$Y$254&lt;&gt;""))+(('RF Perf'!$W$13:$W$254&lt;&gt;"")*('RF Perf'!$X$13:$X$254&lt;&gt;"")*('RF Perf'!$Y$13:$Y$254=""))+(('RF Perf'!$W$13:$W$254&lt;&gt;"")*('RF Perf'!$X$13:$X$254&lt;&gt;"")*('RF Perf'!$Y$13:$Y$254&lt;&gt;""))))+SUMPRODUCT(('RF Perf'!$B$13:$B$254="Y")*('RF Perf'!$M$13:$M$254&gt;1)*((('RF Perf'!$W$13:$W$254="")*('RF Perf'!$X$13:$X$254="")*('RF Perf'!$Y$13:$Y$254&lt;&gt;""))+(('RF Perf'!$W$13:$W$254="")*('RF Perf'!$X$13:$X$254&lt;&gt;"")*('RF Perf'!$Y$13:$Y$254=""))+(('RF Perf'!$W$13:$W$254="")*('RF Perf'!$X$13:$X$254&lt;&gt;"")*('RF Perf'!$Y$13:$Y$254&lt;&gt;""))+(('RF Perf'!$W$13:$W$254&lt;&gt;"")*('RF Perf'!$X$13:$X$254="")*('RF Perf'!$Y$13:$Y$254=""))+(('RF Perf'!$W$13:$W$254&lt;&gt;"")*('RF Perf'!$X$13:$X$254="")*('RF Perf'!$Y$13:$Y$254&lt;&gt;""))+(('RF Perf'!$W$13:$W$254&lt;&gt;"")*('RF Perf'!$X$13:$X$254&lt;&gt;"")*('RF Perf'!$Y$13:$Y$254=""))+(('RF Perf'!$W$13:$W$254&lt;&gt;"")*('RF Perf'!$X$13:$X$254&lt;&gt;"")*('RF Perf'!$Y$13:$Y$254&lt;&gt;"")))*'RF Perf'!$M$13:$M$254)</f>
        <v>62</v>
      </c>
      <c r="E16" s="133" cm="1">
        <f t="array" ref="E16">SUMPRODUCT(('RF Perf'!$B$13:$B$254="Y")*('RF Perf'!$M$13:$M$254=1)*((('RF Perf'!$W$13:$W$254&lt;&gt;100%)*('RF Perf'!$X$13:$X$254&lt;&gt;100%)*('RF Perf'!$Y$13:$Y$254=100%))+(('RF Perf'!$W$13:$W$254&lt;&gt;100%)*('RF Perf'!$X$13:$X$254=100%)*('RF Perf'!$Y$13:$Y$254&lt;&gt;100%))+(('RF Perf'!$W$13:$W$254&lt;&gt;100%)*('RF Perf'!$X$13:$X$254=100%)*('RF Perf'!$Y$13:$Y$254=100%))+(('RF Perf'!$W$13:$W$254=100%)*('RF Perf'!$X$13:$X$254&lt;&gt;100%)*('RF Perf'!$Y$13:$Y$254&lt;&gt;100%))+(('RF Perf'!$W$13:$W$254=100%)*('RF Perf'!$X$13:$X$254&lt;&gt;100%)*('RF Perf'!$Y$13:$Y$254=100%))+(('RF Perf'!$W$13:$W$254=100%)*('RF Perf'!$X$13:$X$254=100%)*('RF Perf'!$Y$13:$Y$254&lt;&gt;100%))+(('RF Perf'!$W$13:$W$254=100%)*('RF Perf'!$X$13:$X$254=100%)*('RF Perf'!$Y$13:$Y$254=100%))))</f>
        <v>62</v>
      </c>
      <c r="F16" s="65" cm="1">
        <f t="array" ref="F16">SUMPRODUCT(('RF Perf'!$B$13:$B$254 = "Y")*('RF Perf'!$M$13:$M$254 = 1)*('RF Perf'!$W$13:$W$254 &lt;&gt; ""))+SUMPRODUCT(('RF Perf'!$B$13:$B$254 = "Y")*('RF Perf'!$M$13:$M$254 &gt; 1)*('RF Perf'!$W$13:$W$254 &lt;&gt; "")*'RF Perf'!$M$13:$M$254)</f>
        <v>53</v>
      </c>
      <c r="G16" s="136" cm="1">
        <f t="array" ref="G16">SUMPRODUCT(('RF Perf'!$B$13:$B$254 = "Y")*('RF Perf'!$M$13:$M$254 = 1)*('RF Perf'!$W$13:$W$254 = 100%))</f>
        <v>53</v>
      </c>
      <c r="H16" s="65" cm="1">
        <f t="array" ref="H16">SUMPRODUCT(('RF Perf'!$B$13:$B$254 = "Y")*('RF Perf'!$M$13:$M$254 = 1)*('RF Perf'!$X$13:$X$254 &lt;&gt; ""))+SUMPRODUCT(('RF Perf'!$B$13:$B$254 = "Y")*('RF Perf'!$M$13:$M$254 &gt; 1)*('RF Perf'!$X$13:$X$254 &lt;&gt; "")*'RF Perf'!$M$13:$M$254)</f>
        <v>9</v>
      </c>
      <c r="I16" s="136" cm="1">
        <f t="array" ref="I16">SUMPRODUCT(('RF Perf'!$B$13:$B$254 = "Y")*('RF Perf'!$M$13:$M$254 = 1)*('RF Perf'!$X$13:$X$254 = 100%))</f>
        <v>9</v>
      </c>
      <c r="J16" s="65" cm="1">
        <f t="array" ref="J16">SUMPRODUCT(('RF Perf'!$B$13:$B$254 = "Y")*('RF Perf'!$M$13:$M$254 = 1)*('RF Perf'!$Y$13:$Y$254 &lt;&gt; ""))+SUMPRODUCT(('RF Perf'!$B$13:$B$254 = "Y")*('RF Perf'!$M$13:$M$254 &gt; 1)*('RF Perf'!$Y$13:$Y$254 &lt;&gt; "")*'RF Perf'!$M$13:$M$254)</f>
        <v>0</v>
      </c>
      <c r="K16" s="136" cm="1">
        <f t="array" ref="K16">SUMPRODUCT(('RF Perf'!$B$13:$B$254 = "Y")*('RF Perf'!$M$13:$M$254 = 1)*('RF Perf'!$Y$13:$Y$254 = 100%))</f>
        <v>0</v>
      </c>
      <c r="L16" s="125"/>
      <c r="M16" s="125"/>
      <c r="N16" s="125"/>
      <c r="O16" s="125"/>
      <c r="P16" s="125"/>
      <c r="Q16" s="125"/>
      <c r="R16" s="125"/>
      <c r="S16" s="125"/>
    </row>
    <row r="17" spans="2:19" s="126" customFormat="1" ht="18.75" x14ac:dyDescent="0.3">
      <c r="B17" s="159"/>
      <c r="C17" s="64" t="s">
        <v>347</v>
      </c>
      <c r="D17" s="137" cm="1">
        <f t="array" ref="D17">SUMPRODUCT(('RF Perf'!$B$13:$B$254="Y")*('RF Perf'!$M$13:$M$254=1)*('RF Perf'!$U$13:$U$254&lt;&gt;""))+SUMPRODUCT(('RF Perf'!$B$13:$B$254="Y")*('RF Perf'!$M$13:$M$254&gt;1)*('RF Perf'!$U$13:$U$254&lt;&gt;"")*'RF Perf'!$M$13:$M$254)</f>
        <v>0</v>
      </c>
      <c r="E17" s="137" cm="1">
        <f t="array" ref="E17">SUMPRODUCT(('RF Perf'!$B$13:$B$254="Y")*('RF Perf'!$M$13:$M$254=1)*('RF Perf'!$U$13:$U$254=100%))</f>
        <v>0</v>
      </c>
      <c r="F17" s="130"/>
      <c r="G17" s="130"/>
      <c r="H17" s="130"/>
      <c r="I17" s="130"/>
      <c r="J17" s="130"/>
      <c r="K17" s="130"/>
      <c r="L17" s="125"/>
      <c r="M17" s="125"/>
      <c r="N17" s="125"/>
      <c r="O17" s="125"/>
      <c r="P17" s="125"/>
      <c r="Q17" s="125"/>
      <c r="R17" s="125"/>
      <c r="S17" s="125"/>
    </row>
    <row r="18" spans="2:19" s="126" customFormat="1" ht="18.75" x14ac:dyDescent="0.3">
      <c r="B18" s="159"/>
      <c r="C18" s="64" t="s">
        <v>407</v>
      </c>
      <c r="D18" s="132" cm="1">
        <f t="array" ref="D18">SUMPRODUCT(('RF Perf'!$B$13:$B$254="Y")*('RF Perf'!$M$13:$M$254=1)*((('RF Perf'!$AA$13:$AA$254="")*('RF Perf'!$AB$13:$AB$254="")*('RF Perf'!$AC$13:$AC$254&lt;&gt;""))+(('RF Perf'!$AA$13:$AA$254="")*('RF Perf'!$AB$13:$AB$254&lt;&gt;"")*('RF Perf'!$AC$13:$AC$254=""))+(('RF Perf'!$AA$13:$AA$254="")*('RF Perf'!$AB$13:$AB$254&lt;&gt;"")*('RF Perf'!$AC$13:$AC$254&lt;&gt;""))+(('RF Perf'!$AA$13:$AA$254&lt;&gt;"")*('RF Perf'!$AB$13:$AB$254="")*('RF Perf'!$AC$13:$AC$254=""))+(('RF Perf'!$AA$13:$AA$254&lt;&gt;"")*('RF Perf'!$AB$13:$AB$254="")*('RF Perf'!$AC$13:$AC$254&lt;&gt;""))+(('RF Perf'!$AA$13:$AA$254&lt;&gt;"")*('RF Perf'!$AB$13:$AB$254&lt;&gt;"")*('RF Perf'!$AC$13:$AC$254=""))+(('RF Perf'!$AA$13:$AA$254&lt;&gt;"")*('RF Perf'!$AB$13:$AB$254&lt;&gt;"")*('RF Perf'!$AC$13:$AC$254&lt;&gt;""))))+SUMPRODUCT(('RF Perf'!$B$13:$B$254="Y")*('RF Perf'!$M$13:$M$254&gt;1)*((('RF Perf'!$AA$13:$AA$254="")*('RF Perf'!$AB$13:$AB$254="")*('RF Perf'!$AC$13:$AC$254&lt;&gt;""))+(('RF Perf'!$AA$13:$AA$254="")*('RF Perf'!$AB$13:$AB$254&lt;&gt;"")*('RF Perf'!$AC$13:$AC$254=""))+(('RF Perf'!$AA$13:$AA$254="")*('RF Perf'!$AB$13:$AB$254&lt;&gt;"")*('RF Perf'!$AC$13:$AC$254&lt;&gt;""))+(('RF Perf'!$AA$13:$AA$254&lt;&gt;"")*('RF Perf'!$AB$13:$AB$254="")*('RF Perf'!$AC$13:$AC$254=""))+(('RF Perf'!$AA$13:$AA$254&lt;&gt;"")*('RF Perf'!$AB$13:$AB$254="")*('RF Perf'!$AC$13:$AC$254&lt;&gt;""))+(('RF Perf'!$AA$13:$AA$254&lt;&gt;"")*('RF Perf'!$AB$13:$AB$254&lt;&gt;"")*('RF Perf'!$AC$13:$AC$254=""))+(('RF Perf'!$AA$13:$AA$254&lt;&gt;"")*('RF Perf'!$AB$13:$AB$254&lt;&gt;"")*('RF Perf'!$AC$13:$AC$254&lt;&gt;"")))*'RF Perf'!$M$13:$M$254)</f>
        <v>61</v>
      </c>
      <c r="E18" s="133" cm="1">
        <f t="array" ref="E18">SUMPRODUCT(('RF Perf'!$B$13:$B$254="Y")*('RF Perf'!$M$13:$M$254=1)*((('RF Perf'!$AA$13:$AA$254&lt;&gt;100%)*('RF Perf'!$AB$13:$AB$254&lt;&gt;100%)*('RF Perf'!$AC$13:$AC$254=100%))+(('RF Perf'!$AA$13:$AA$254&lt;&gt;100%)*('RF Perf'!$AB$13:$AB$254=100%)*('RF Perf'!$AC$13:$AC$254&lt;&gt;100%))+(('RF Perf'!$AA$13:$AA$254&lt;&gt;100%)*('RF Perf'!$AB$13:$AB$254=100%)*('RF Perf'!$AC$13:$AC$254=100%))+(('RF Perf'!$AA$13:$AA$254=100%)*('RF Perf'!$AB$13:$AB$254&lt;&gt;100%)*('RF Perf'!$AC$13:$AC$254&lt;&gt;100%))+(('RF Perf'!$AA$13:$AA$254=100%)*('RF Perf'!$AB$13:$AB$254&lt;&gt;100%)*('RF Perf'!$AC$13:$AC$254=100%))+(('RF Perf'!$AA$13:$AA$254=100%)*('RF Perf'!$AB$13:$AB$254=100%)*('RF Perf'!$AC$13:$AC$254&lt;&gt;100%))+(('RF Perf'!$AA$13:$AA$254=100%)*('RF Perf'!$AB$13:$AB$254=100%)*('RF Perf'!$AC$13:$AC$254=100%))))</f>
        <v>61</v>
      </c>
      <c r="F18" s="65" cm="1">
        <f t="array" ref="F18">SUMPRODUCT(('RF Perf'!$B$13:$B$254 = "Y")*('RF Perf'!$M$13:$M$254 = 1)*('RF Perf'!$AA$13:$AA$254 &lt;&gt; ""))+SUMPRODUCT(('RF Perf'!$B$13:$B$254 = "Y")*('RF Perf'!$M$13:$M$254 &gt; 1)*('RF Perf'!$AA$13:$AA$254 &lt;&gt; "")*'RF Perf'!$M$13:$M$254)</f>
        <v>53</v>
      </c>
      <c r="G18" s="136" cm="1">
        <f t="array" ref="G18">SUMPRODUCT(('RF Perf'!$B$13:$B$254 = "Y")*('RF Perf'!$M$13:$M$254 = 1)*('RF Perf'!$AA$13:$AA$254 = 100%))</f>
        <v>53</v>
      </c>
      <c r="H18" s="65" cm="1">
        <f t="array" ref="H18">SUMPRODUCT(('RF Perf'!$B$13:$B$254 = "Y")*('RF Perf'!$M$13:$M$254 = 1)*('RF Perf'!$AB$13:$AB$254 &lt;&gt; ""))+SUMPRODUCT(('RF Perf'!$B$13:$B$254 = "Y")*('RF Perf'!$M$13:$M$254 &gt; 1)*('RF Perf'!$AB$13:$AB$254 &lt;&gt; "")*'RF Perf'!$M$13:$M$254)</f>
        <v>8</v>
      </c>
      <c r="I18" s="136" cm="1">
        <f t="array" ref="I18">SUMPRODUCT(('RF Perf'!$B$13:$B$254 = "Y")*('RF Perf'!$M$13:$M$254 = 1)*('RF Perf'!$AB$13:$AB$254 = 100%))</f>
        <v>8</v>
      </c>
      <c r="J18" s="65" cm="1">
        <f t="array" ref="J18">SUMPRODUCT(('RF Perf'!$B$13:$B$254 = "Y")*('RF Perf'!$M$13:$M$254 = 1)*('RF Perf'!$AC$13:$AC$254 &lt;&gt; ""))+SUMPRODUCT(('RF Perf'!$B$13:$B$254 = "Y")*('RF Perf'!$M$13:$M$254 &gt; 1)*('RF Perf'!$AC$13:$AC$254 &lt;&gt; "")*'RF Perf'!$M$13:$M$254)</f>
        <v>0</v>
      </c>
      <c r="K18" s="136" cm="1">
        <f t="array" ref="K18">SUMPRODUCT(('RF Perf'!$B$13:$B$254 = "Y")*('RF Perf'!$M$13:$M$254 = 1)*('RF Perf'!$AC$13:$AC$254 = 100%))</f>
        <v>0</v>
      </c>
      <c r="L18" s="125"/>
      <c r="M18" s="125"/>
      <c r="N18" s="125"/>
      <c r="O18" s="125"/>
      <c r="P18" s="125"/>
      <c r="Q18" s="125"/>
      <c r="R18" s="125"/>
      <c r="S18" s="125"/>
    </row>
    <row r="19" spans="2:19" s="126" customFormat="1" ht="18.75" x14ac:dyDescent="0.3">
      <c r="B19" s="160"/>
      <c r="C19" s="64" t="s">
        <v>408</v>
      </c>
      <c r="D19" s="156" cm="1">
        <f t="array" ref="D19">SUMPRODUCT(('RF Perf'!$B$13:$B$254="Y")*('RF Perf'!$M$13:$M$254=1)*('RF Perf'!$AE$13:$AE$254&lt;&gt;""))+SUMPRODUCT(('RF Perf'!$B$13:$B$254="Y")*('RF Perf'!$M$13:$M$254&gt;1)*('RF Perf'!$AE$13:$AE$254&lt;&gt;"")*'RF Perf'!$M$13:$M$254)</f>
        <v>60</v>
      </c>
      <c r="E19" s="157" cm="1">
        <f t="array" ref="E19">SUMPRODUCT(('RF Perf'!$B$13:$B$254="Y")*('RF Perf'!$M$13:$M$254=1)*('RF Perf'!$AE$13:$AE$254=100%))</f>
        <v>60</v>
      </c>
      <c r="F19" s="130"/>
      <c r="G19" s="130"/>
      <c r="H19" s="130"/>
      <c r="I19" s="130"/>
      <c r="J19" s="130"/>
      <c r="K19" s="130"/>
      <c r="L19" s="125"/>
      <c r="M19" s="125"/>
      <c r="N19" s="125"/>
      <c r="O19" s="125"/>
      <c r="P19" s="125"/>
      <c r="Q19" s="125"/>
      <c r="R19" s="125"/>
      <c r="S19" s="125"/>
    </row>
    <row r="20" spans="2:19" s="126" customFormat="1" x14ac:dyDescent="0.25"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</row>
    <row r="21" spans="2:19" s="126" customFormat="1" x14ac:dyDescent="0.25"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2:19" s="126" customFormat="1" x14ac:dyDescent="0.25"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spans="2:19" s="126" customFormat="1" x14ac:dyDescent="0.25"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</row>
    <row r="24" spans="2:19" s="126" customFormat="1" x14ac:dyDescent="0.25"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spans="2:19" x14ac:dyDescent="0.25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2:19" x14ac:dyDescent="0.25">
      <c r="B26" s="125"/>
      <c r="C26" s="125"/>
      <c r="D26" s="125"/>
      <c r="E26" s="125"/>
      <c r="F26" s="125"/>
      <c r="G26" s="125"/>
      <c r="H26" s="125"/>
      <c r="I26" s="125"/>
      <c r="J26" s="125"/>
      <c r="K26" s="125"/>
    </row>
    <row r="27" spans="2:19" x14ac:dyDescent="0.25">
      <c r="B27" s="125"/>
      <c r="C27" s="125"/>
      <c r="D27" s="125"/>
      <c r="E27" s="125"/>
      <c r="F27" s="125"/>
      <c r="G27" s="125"/>
      <c r="H27" s="125"/>
      <c r="I27" s="125"/>
      <c r="J27" s="125"/>
      <c r="K27" s="125"/>
    </row>
    <row r="28" spans="2:19" x14ac:dyDescent="0.25">
      <c r="B28" s="125"/>
      <c r="C28" s="125"/>
      <c r="D28" s="125"/>
      <c r="E28" s="125"/>
      <c r="F28" s="125"/>
      <c r="G28" s="125"/>
      <c r="H28" s="125"/>
      <c r="I28" s="125"/>
      <c r="J28" s="125"/>
      <c r="K28" s="125"/>
    </row>
    <row r="29" spans="2:19" x14ac:dyDescent="0.25">
      <c r="B29" s="125"/>
      <c r="C29" s="125"/>
      <c r="D29" s="125"/>
      <c r="E29" s="125"/>
      <c r="F29" s="125"/>
      <c r="G29" s="125"/>
      <c r="H29" s="125"/>
      <c r="I29" s="125"/>
      <c r="J29" s="125"/>
      <c r="K29" s="125"/>
    </row>
    <row r="30" spans="2:19" x14ac:dyDescent="0.25">
      <c r="B30" s="125"/>
      <c r="C30" s="125"/>
      <c r="D30" s="125"/>
      <c r="E30" s="125"/>
      <c r="F30" s="125"/>
      <c r="G30" s="125"/>
      <c r="H30" s="125"/>
      <c r="I30" s="125"/>
      <c r="J30" s="125"/>
      <c r="K30" s="125"/>
    </row>
    <row r="31" spans="2:19" x14ac:dyDescent="0.25">
      <c r="B31" s="125"/>
      <c r="C31" s="125"/>
      <c r="D31" s="125"/>
      <c r="E31" s="125"/>
      <c r="F31" s="125"/>
      <c r="G31" s="125"/>
      <c r="H31" s="125"/>
      <c r="I31" s="125"/>
      <c r="J31" s="125"/>
      <c r="K31" s="125"/>
    </row>
    <row r="32" spans="2:19" x14ac:dyDescent="0.25">
      <c r="B32" s="125"/>
      <c r="C32" s="125"/>
      <c r="D32" s="125"/>
      <c r="E32" s="125"/>
      <c r="F32" s="125"/>
      <c r="G32" s="125"/>
      <c r="H32" s="125"/>
      <c r="I32" s="125"/>
      <c r="J32" s="125"/>
      <c r="K32" s="125"/>
    </row>
    <row r="33" spans="2:11" x14ac:dyDescent="0.25">
      <c r="B33" s="125"/>
      <c r="C33" s="125"/>
      <c r="D33" s="125"/>
      <c r="E33" s="125"/>
      <c r="F33" s="125"/>
      <c r="G33" s="125"/>
      <c r="H33" s="125"/>
      <c r="I33" s="125"/>
      <c r="J33" s="125"/>
      <c r="K33" s="125"/>
    </row>
    <row r="34" spans="2:11" x14ac:dyDescent="0.25"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2:11" x14ac:dyDescent="0.25">
      <c r="B35" s="125"/>
      <c r="C35" s="125"/>
      <c r="D35" s="125"/>
      <c r="E35" s="125"/>
      <c r="F35" s="125"/>
      <c r="G35" s="125"/>
      <c r="H35" s="125"/>
      <c r="I35" s="125"/>
      <c r="J35" s="125"/>
      <c r="K35" s="125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589" priority="129" stopIfTrue="1">
      <formula>D5=""</formula>
    </cfRule>
    <cfRule type="expression" dxfId="588" priority="130" stopIfTrue="1">
      <formula>D5&lt;=0</formula>
    </cfRule>
    <cfRule type="expression" dxfId="587" priority="131" stopIfTrue="1">
      <formula>D5&lt;1</formula>
    </cfRule>
    <cfRule type="expression" dxfId="586" priority="132">
      <formula>D5&gt;=1</formula>
    </cfRule>
  </conditionalFormatting>
  <conditionalFormatting sqref="D5">
    <cfRule type="expression" dxfId="585" priority="133" stopIfTrue="1">
      <formula>D5=""</formula>
    </cfRule>
    <cfRule type="expression" dxfId="584" priority="134" stopIfTrue="1">
      <formula>D5&lt;=0</formula>
    </cfRule>
    <cfRule type="expression" dxfId="583" priority="135" stopIfTrue="1">
      <formula>D5&lt;1</formula>
    </cfRule>
    <cfRule type="expression" dxfId="582" priority="136">
      <formula>D5&gt;=1</formula>
    </cfRule>
  </conditionalFormatting>
  <conditionalFormatting sqref="E5">
    <cfRule type="expression" dxfId="581" priority="121" stopIfTrue="1">
      <formula>E5=""</formula>
    </cfRule>
    <cfRule type="expression" dxfId="580" priority="122" stopIfTrue="1">
      <formula>E5&lt;=0</formula>
    </cfRule>
    <cfRule type="expression" dxfId="579" priority="123" stopIfTrue="1">
      <formula>E5&lt;1</formula>
    </cfRule>
    <cfRule type="expression" dxfId="578" priority="124">
      <formula>E5&gt;=1</formula>
    </cfRule>
  </conditionalFormatting>
  <conditionalFormatting sqref="E5">
    <cfRule type="expression" dxfId="577" priority="125" stopIfTrue="1">
      <formula>E5=""</formula>
    </cfRule>
    <cfRule type="expression" dxfId="576" priority="126" stopIfTrue="1">
      <formula>E5&lt;=0</formula>
    </cfRule>
    <cfRule type="expression" dxfId="575" priority="127" stopIfTrue="1">
      <formula>E5&lt;1</formula>
    </cfRule>
    <cfRule type="expression" dxfId="574" priority="128">
      <formula>E5&gt;=1</formula>
    </cfRule>
  </conditionalFormatting>
  <conditionalFormatting sqref="D6">
    <cfRule type="expression" dxfId="573" priority="113" stopIfTrue="1">
      <formula>D6=""</formula>
    </cfRule>
    <cfRule type="expression" dxfId="572" priority="114" stopIfTrue="1">
      <formula>D6&lt;=0</formula>
    </cfRule>
    <cfRule type="expression" dxfId="571" priority="115" stopIfTrue="1">
      <formula>D6&lt;1</formula>
    </cfRule>
    <cfRule type="expression" dxfId="570" priority="116">
      <formula>D6&gt;=1</formula>
    </cfRule>
  </conditionalFormatting>
  <conditionalFormatting sqref="D6">
    <cfRule type="expression" dxfId="569" priority="117" stopIfTrue="1">
      <formula>D6=""</formula>
    </cfRule>
    <cfRule type="expression" dxfId="568" priority="118" stopIfTrue="1">
      <formula>D6&lt;=0</formula>
    </cfRule>
    <cfRule type="expression" dxfId="567" priority="119" stopIfTrue="1">
      <formula>D6&lt;1</formula>
    </cfRule>
    <cfRule type="expression" dxfId="566" priority="120">
      <formula>D6&gt;=1</formula>
    </cfRule>
  </conditionalFormatting>
  <conditionalFormatting sqref="D8">
    <cfRule type="expression" dxfId="565" priority="105" stopIfTrue="1">
      <formula>D8=""</formula>
    </cfRule>
    <cfRule type="expression" dxfId="564" priority="106" stopIfTrue="1">
      <formula>D8&lt;=0</formula>
    </cfRule>
    <cfRule type="expression" dxfId="563" priority="107" stopIfTrue="1">
      <formula>D8&lt;1</formula>
    </cfRule>
    <cfRule type="expression" dxfId="562" priority="108">
      <formula>D8&gt;=1</formula>
    </cfRule>
  </conditionalFormatting>
  <conditionalFormatting sqref="D8">
    <cfRule type="expression" dxfId="561" priority="109" stopIfTrue="1">
      <formula>D8=""</formula>
    </cfRule>
    <cfRule type="expression" dxfId="560" priority="110" stopIfTrue="1">
      <formula>D8&lt;=0</formula>
    </cfRule>
    <cfRule type="expression" dxfId="559" priority="111" stopIfTrue="1">
      <formula>D8&lt;1</formula>
    </cfRule>
    <cfRule type="expression" dxfId="558" priority="112">
      <formula>D8&gt;=1</formula>
    </cfRule>
  </conditionalFormatting>
  <conditionalFormatting sqref="G5">
    <cfRule type="expression" dxfId="557" priority="97" stopIfTrue="1">
      <formula>G5=""</formula>
    </cfRule>
    <cfRule type="expression" dxfId="556" priority="98" stopIfTrue="1">
      <formula>G5&lt;=0</formula>
    </cfRule>
    <cfRule type="expression" dxfId="555" priority="99" stopIfTrue="1">
      <formula>G5&lt;1</formula>
    </cfRule>
    <cfRule type="expression" dxfId="554" priority="100">
      <formula>G5&gt;=1</formula>
    </cfRule>
  </conditionalFormatting>
  <conditionalFormatting sqref="G5">
    <cfRule type="expression" dxfId="553" priority="101" stopIfTrue="1">
      <formula>G5=""</formula>
    </cfRule>
    <cfRule type="expression" dxfId="552" priority="102" stopIfTrue="1">
      <formula>G5&lt;=0</formula>
    </cfRule>
    <cfRule type="expression" dxfId="551" priority="103" stopIfTrue="1">
      <formula>G5&lt;1</formula>
    </cfRule>
    <cfRule type="expression" dxfId="550" priority="104">
      <formula>G5&gt;=1</formula>
    </cfRule>
  </conditionalFormatting>
  <conditionalFormatting sqref="D7">
    <cfRule type="expression" dxfId="549" priority="89" stopIfTrue="1">
      <formula>D7=""</formula>
    </cfRule>
    <cfRule type="expression" dxfId="548" priority="90" stopIfTrue="1">
      <formula>D7&lt;=0</formula>
    </cfRule>
    <cfRule type="expression" dxfId="547" priority="91" stopIfTrue="1">
      <formula>D7&lt;1</formula>
    </cfRule>
    <cfRule type="expression" dxfId="546" priority="92">
      <formula>D7&gt;=1</formula>
    </cfRule>
  </conditionalFormatting>
  <conditionalFormatting sqref="D7">
    <cfRule type="expression" dxfId="545" priority="93" stopIfTrue="1">
      <formula>D7=""</formula>
    </cfRule>
    <cfRule type="expression" dxfId="544" priority="94" stopIfTrue="1">
      <formula>D7&lt;=0</formula>
    </cfRule>
    <cfRule type="expression" dxfId="543" priority="95" stopIfTrue="1">
      <formula>D7&lt;1</formula>
    </cfRule>
    <cfRule type="expression" dxfId="542" priority="96">
      <formula>D7&gt;=1</formula>
    </cfRule>
  </conditionalFormatting>
  <conditionalFormatting sqref="F5">
    <cfRule type="expression" dxfId="541" priority="81" stopIfTrue="1">
      <formula>F5=""</formula>
    </cfRule>
    <cfRule type="expression" dxfId="540" priority="82" stopIfTrue="1">
      <formula>F5&lt;=0</formula>
    </cfRule>
    <cfRule type="expression" dxfId="539" priority="83" stopIfTrue="1">
      <formula>F5&lt;1</formula>
    </cfRule>
    <cfRule type="expression" dxfId="538" priority="84">
      <formula>F5&gt;=1</formula>
    </cfRule>
  </conditionalFormatting>
  <conditionalFormatting sqref="F5">
    <cfRule type="expression" dxfId="537" priority="85" stopIfTrue="1">
      <formula>F5=""</formula>
    </cfRule>
    <cfRule type="expression" dxfId="536" priority="86" stopIfTrue="1">
      <formula>F5&lt;=0</formula>
    </cfRule>
    <cfRule type="expression" dxfId="535" priority="87" stopIfTrue="1">
      <formula>F5&lt;1</formula>
    </cfRule>
    <cfRule type="expression" dxfId="534" priority="88">
      <formula>F5&gt;=1</formula>
    </cfRule>
  </conditionalFormatting>
  <conditionalFormatting sqref="E6:E7">
    <cfRule type="expression" dxfId="533" priority="73" stopIfTrue="1">
      <formula>E6=""</formula>
    </cfRule>
    <cfRule type="expression" dxfId="532" priority="74" stopIfTrue="1">
      <formula>E6&lt;=0</formula>
    </cfRule>
    <cfRule type="expression" dxfId="531" priority="75" stopIfTrue="1">
      <formula>E6&lt;1</formula>
    </cfRule>
    <cfRule type="expression" dxfId="530" priority="76">
      <formula>E6&gt;=1</formula>
    </cfRule>
  </conditionalFormatting>
  <conditionalFormatting sqref="E6:E7">
    <cfRule type="expression" dxfId="529" priority="77" stopIfTrue="1">
      <formula>E6=""</formula>
    </cfRule>
    <cfRule type="expression" dxfId="528" priority="78" stopIfTrue="1">
      <formula>E6&lt;=0</formula>
    </cfRule>
    <cfRule type="expression" dxfId="527" priority="79" stopIfTrue="1">
      <formula>E6&lt;1</formula>
    </cfRule>
    <cfRule type="expression" dxfId="526" priority="80">
      <formula>E6&gt;=1</formula>
    </cfRule>
  </conditionalFormatting>
  <conditionalFormatting sqref="G6:G9">
    <cfRule type="expression" dxfId="525" priority="65" stopIfTrue="1">
      <formula>G6=""</formula>
    </cfRule>
    <cfRule type="expression" dxfId="524" priority="66" stopIfTrue="1">
      <formula>G6&lt;=0</formula>
    </cfRule>
    <cfRule type="expression" dxfId="523" priority="67" stopIfTrue="1">
      <formula>G6&lt;1</formula>
    </cfRule>
    <cfRule type="expression" dxfId="522" priority="68">
      <formula>G6&gt;=1</formula>
    </cfRule>
  </conditionalFormatting>
  <conditionalFormatting sqref="G6:G9">
    <cfRule type="expression" dxfId="521" priority="69" stopIfTrue="1">
      <formula>G6=""</formula>
    </cfRule>
    <cfRule type="expression" dxfId="520" priority="70" stopIfTrue="1">
      <formula>G6&lt;=0</formula>
    </cfRule>
    <cfRule type="expression" dxfId="519" priority="71" stopIfTrue="1">
      <formula>G6&lt;1</formula>
    </cfRule>
    <cfRule type="expression" dxfId="518" priority="72">
      <formula>G6&gt;=1</formula>
    </cfRule>
  </conditionalFormatting>
  <conditionalFormatting sqref="F6:F7">
    <cfRule type="expression" dxfId="517" priority="57" stopIfTrue="1">
      <formula>F6=""</formula>
    </cfRule>
    <cfRule type="expression" dxfId="516" priority="58" stopIfTrue="1">
      <formula>F6&lt;=0</formula>
    </cfRule>
    <cfRule type="expression" dxfId="515" priority="59" stopIfTrue="1">
      <formula>F6&lt;1</formula>
    </cfRule>
    <cfRule type="expression" dxfId="514" priority="60">
      <formula>F6&gt;=1</formula>
    </cfRule>
  </conditionalFormatting>
  <conditionalFormatting sqref="F6:F7">
    <cfRule type="expression" dxfId="513" priority="61" stopIfTrue="1">
      <formula>F6=""</formula>
    </cfRule>
    <cfRule type="expression" dxfId="512" priority="62" stopIfTrue="1">
      <formula>F6&lt;=0</formula>
    </cfRule>
    <cfRule type="expression" dxfId="511" priority="63" stopIfTrue="1">
      <formula>F6&lt;1</formula>
    </cfRule>
    <cfRule type="expression" dxfId="510" priority="64">
      <formula>F6&gt;=1</formula>
    </cfRule>
  </conditionalFormatting>
  <conditionalFormatting sqref="H17:K17 H19:K19">
    <cfRule type="expression" dxfId="509" priority="33" stopIfTrue="1">
      <formula>H17=""</formula>
    </cfRule>
    <cfRule type="expression" dxfId="508" priority="34" stopIfTrue="1">
      <formula>H17&lt;=0</formula>
    </cfRule>
    <cfRule type="expression" dxfId="507" priority="35" stopIfTrue="1">
      <formula>H17&lt;1</formula>
    </cfRule>
    <cfRule type="expression" dxfId="506" priority="36">
      <formula>H17&gt;=1</formula>
    </cfRule>
  </conditionalFormatting>
  <conditionalFormatting sqref="H17:K17 H19:K19">
    <cfRule type="expression" dxfId="505" priority="37" stopIfTrue="1">
      <formula>H17=""</formula>
    </cfRule>
    <cfRule type="expression" dxfId="504" priority="38" stopIfTrue="1">
      <formula>H17&lt;=0</formula>
    </cfRule>
    <cfRule type="expression" dxfId="503" priority="39" stopIfTrue="1">
      <formula>H17&lt;1</formula>
    </cfRule>
    <cfRule type="expression" dxfId="502" priority="40">
      <formula>H17&gt;=1</formula>
    </cfRule>
  </conditionalFormatting>
  <conditionalFormatting sqref="F17:G17">
    <cfRule type="expression" dxfId="501" priority="25" stopIfTrue="1">
      <formula>F17=""</formula>
    </cfRule>
    <cfRule type="expression" dxfId="500" priority="26" stopIfTrue="1">
      <formula>F17&lt;=0</formula>
    </cfRule>
    <cfRule type="expression" dxfId="499" priority="27" stopIfTrue="1">
      <formula>F17&lt;1</formula>
    </cfRule>
    <cfRule type="expression" dxfId="498" priority="28">
      <formula>F17&gt;=1</formula>
    </cfRule>
  </conditionalFormatting>
  <conditionalFormatting sqref="F17:G17">
    <cfRule type="expression" dxfId="497" priority="29" stopIfTrue="1">
      <formula>F17=""</formula>
    </cfRule>
    <cfRule type="expression" dxfId="496" priority="30" stopIfTrue="1">
      <formula>F17&lt;=0</formula>
    </cfRule>
    <cfRule type="expression" dxfId="495" priority="31" stopIfTrue="1">
      <formula>F17&lt;1</formula>
    </cfRule>
    <cfRule type="expression" dxfId="494" priority="32">
      <formula>F17&gt;=1</formula>
    </cfRule>
  </conditionalFormatting>
  <conditionalFormatting sqref="F8:F9">
    <cfRule type="expression" dxfId="493" priority="17" stopIfTrue="1">
      <formula>F8=""</formula>
    </cfRule>
    <cfRule type="expression" dxfId="492" priority="18" stopIfTrue="1">
      <formula>F8&lt;=0</formula>
    </cfRule>
    <cfRule type="expression" dxfId="491" priority="19" stopIfTrue="1">
      <formula>F8&lt;1</formula>
    </cfRule>
    <cfRule type="expression" dxfId="490" priority="20">
      <formula>F8&gt;=1</formula>
    </cfRule>
  </conditionalFormatting>
  <conditionalFormatting sqref="F8:F9">
    <cfRule type="expression" dxfId="489" priority="21" stopIfTrue="1">
      <formula>F8=""</formula>
    </cfRule>
    <cfRule type="expression" dxfId="488" priority="22" stopIfTrue="1">
      <formula>F8&lt;=0</formula>
    </cfRule>
    <cfRule type="expression" dxfId="487" priority="23" stopIfTrue="1">
      <formula>F8&lt;1</formula>
    </cfRule>
    <cfRule type="expression" dxfId="486" priority="24">
      <formula>F8&gt;=1</formula>
    </cfRule>
  </conditionalFormatting>
  <conditionalFormatting sqref="E8:E9">
    <cfRule type="expression" dxfId="485" priority="9" stopIfTrue="1">
      <formula>E8=""</formula>
    </cfRule>
    <cfRule type="expression" dxfId="484" priority="10" stopIfTrue="1">
      <formula>E8&lt;=0</formula>
    </cfRule>
    <cfRule type="expression" dxfId="483" priority="11" stopIfTrue="1">
      <formula>E8&lt;1</formula>
    </cfRule>
    <cfRule type="expression" dxfId="482" priority="12">
      <formula>E8&gt;=1</formula>
    </cfRule>
  </conditionalFormatting>
  <conditionalFormatting sqref="E8:E9">
    <cfRule type="expression" dxfId="481" priority="13" stopIfTrue="1">
      <formula>E8=""</formula>
    </cfRule>
    <cfRule type="expression" dxfId="480" priority="14" stopIfTrue="1">
      <formula>E8&lt;=0</formula>
    </cfRule>
    <cfRule type="expression" dxfId="479" priority="15" stopIfTrue="1">
      <formula>E8&lt;1</formula>
    </cfRule>
    <cfRule type="expression" dxfId="478" priority="16">
      <formula>E8&gt;=1</formula>
    </cfRule>
  </conditionalFormatting>
  <conditionalFormatting sqref="F19:G19">
    <cfRule type="expression" dxfId="477" priority="1" stopIfTrue="1">
      <formula>F19=""</formula>
    </cfRule>
    <cfRule type="expression" dxfId="476" priority="2" stopIfTrue="1">
      <formula>F19&lt;=0</formula>
    </cfRule>
    <cfRule type="expression" dxfId="475" priority="3" stopIfTrue="1">
      <formula>F19&lt;1</formula>
    </cfRule>
    <cfRule type="expression" dxfId="474" priority="4">
      <formula>F19&gt;=1</formula>
    </cfRule>
  </conditionalFormatting>
  <conditionalFormatting sqref="F19:G19">
    <cfRule type="expression" dxfId="473" priority="5" stopIfTrue="1">
      <formula>F19=""</formula>
    </cfRule>
    <cfRule type="expression" dxfId="472" priority="6" stopIfTrue="1">
      <formula>F19&lt;=0</formula>
    </cfRule>
    <cfRule type="expression" dxfId="471" priority="7" stopIfTrue="1">
      <formula>F19&lt;1</formula>
    </cfRule>
    <cfRule type="expression" dxfId="470" priority="8">
      <formula>F19&gt;=1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>
    <outlinePr summaryBelow="0"/>
  </sheetPr>
  <dimension ref="A1:AG257"/>
  <sheetViews>
    <sheetView zoomScale="80" zoomScaleNormal="80" workbookViewId="0">
      <pane ySplit="13" topLeftCell="A14" activePane="bottomLeft" state="frozen"/>
      <selection activeCell="E16" sqref="E16"/>
      <selection pane="bottomLeft" activeCell="K26" sqref="K26"/>
    </sheetView>
  </sheetViews>
  <sheetFormatPr defaultColWidth="9.140625" defaultRowHeight="15" outlineLevelRow="1" x14ac:dyDescent="0.25"/>
  <cols>
    <col min="1" max="2" width="10" style="16" customWidth="1"/>
    <col min="3" max="3" width="10.5703125" style="16" customWidth="1"/>
    <col min="4" max="4" width="11.85546875" style="16" customWidth="1"/>
    <col min="5" max="5" width="54.42578125" style="16" customWidth="1"/>
    <col min="6" max="6" width="14.7109375" style="16" hidden="1" customWidth="1"/>
    <col min="7" max="7" width="22.140625" style="16" customWidth="1"/>
    <col min="8" max="8" width="22" style="71" customWidth="1"/>
    <col min="9" max="10" width="10.5703125" style="16" customWidth="1"/>
    <col min="11" max="11" width="38.42578125" style="16" customWidth="1"/>
    <col min="12" max="12" width="23" style="16" customWidth="1"/>
    <col min="13" max="13" width="2.85546875" style="16" customWidth="1"/>
    <col min="14" max="14" width="8.7109375" style="16" customWidth="1"/>
    <col min="15" max="15" width="0.7109375" style="31" customWidth="1"/>
    <col min="16" max="16" width="3.85546875" style="111" customWidth="1"/>
    <col min="17" max="17" width="10.7109375" style="16" customWidth="1"/>
    <col min="18" max="18" width="7" style="16" customWidth="1"/>
    <col min="19" max="19" width="7" style="112" customWidth="1"/>
    <col min="20" max="20" width="2" style="103" customWidth="1"/>
    <col min="21" max="21" width="6.28515625" style="113" customWidth="1"/>
    <col min="22" max="22" width="4.42578125" style="111" customWidth="1"/>
    <col min="23" max="23" width="7.5703125" style="16" customWidth="1"/>
    <col min="24" max="24" width="6" style="16" customWidth="1"/>
    <col min="25" max="25" width="6" style="112" customWidth="1"/>
    <col min="26" max="26" width="1.7109375" style="103" customWidth="1"/>
    <col min="27" max="27" width="6" style="113" customWidth="1"/>
    <col min="28" max="29" width="6" style="145" customWidth="1"/>
    <col min="30" max="30" width="2" style="111" customWidth="1"/>
    <col min="31" max="31" width="5.28515625" style="112" customWidth="1"/>
    <col min="32" max="32" width="0.28515625" style="1" customWidth="1"/>
    <col min="33" max="33" width="2.28515625" style="31" customWidth="1"/>
    <col min="34" max="16384" width="9.140625" style="3"/>
  </cols>
  <sheetData>
    <row r="1" spans="1:33" ht="21.75" customHeight="1" x14ac:dyDescent="0.25">
      <c r="A1" s="187" t="s">
        <v>0</v>
      </c>
      <c r="B1" s="189" t="s">
        <v>541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1"/>
      <c r="P1" s="219" t="s">
        <v>1</v>
      </c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1"/>
      <c r="AF1" s="2"/>
      <c r="AG1" s="209" t="s">
        <v>2</v>
      </c>
    </row>
    <row r="2" spans="1:33" ht="15.75" customHeight="1" outlineLevel="1" x14ac:dyDescent="0.25">
      <c r="A2" s="187"/>
      <c r="B2" s="189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1"/>
      <c r="P2" s="222" t="s">
        <v>3</v>
      </c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"/>
      <c r="AG2" s="210"/>
    </row>
    <row r="3" spans="1:33" ht="45" customHeight="1" outlineLevel="1" x14ac:dyDescent="0.25">
      <c r="A3" s="4" t="s">
        <v>4</v>
      </c>
      <c r="B3" s="192" t="s">
        <v>28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4"/>
      <c r="P3" s="198" t="s">
        <v>19</v>
      </c>
      <c r="Q3" s="199"/>
      <c r="R3" s="199"/>
      <c r="S3" s="200"/>
      <c r="T3" s="224" t="s">
        <v>20</v>
      </c>
      <c r="U3" s="225"/>
      <c r="V3" s="201" t="s">
        <v>21</v>
      </c>
      <c r="W3" s="202"/>
      <c r="X3" s="202"/>
      <c r="Y3" s="203"/>
      <c r="Z3" s="168" t="s">
        <v>22</v>
      </c>
      <c r="AA3" s="169"/>
      <c r="AB3" s="169"/>
      <c r="AC3" s="170"/>
      <c r="AD3" s="228" t="s">
        <v>23</v>
      </c>
      <c r="AE3" s="229"/>
      <c r="AF3" s="2"/>
      <c r="AG3" s="210"/>
    </row>
    <row r="4" spans="1:33" ht="18.75" customHeight="1" outlineLevel="1" thickBot="1" x14ac:dyDescent="0.3">
      <c r="A4" s="5" t="s">
        <v>5</v>
      </c>
      <c r="B4" s="195" t="s">
        <v>462</v>
      </c>
      <c r="C4" s="196"/>
      <c r="D4" s="196"/>
      <c r="E4" s="197"/>
      <c r="F4" s="188" t="s">
        <v>29</v>
      </c>
      <c r="G4" s="188"/>
      <c r="H4" s="67"/>
      <c r="I4" s="6"/>
      <c r="J4" s="72"/>
      <c r="K4" s="6"/>
      <c r="L4" s="54"/>
      <c r="M4" s="39"/>
      <c r="N4" s="6"/>
      <c r="O4" s="37"/>
      <c r="P4" s="198"/>
      <c r="Q4" s="199"/>
      <c r="R4" s="199"/>
      <c r="S4" s="200"/>
      <c r="T4" s="226"/>
      <c r="U4" s="227"/>
      <c r="V4" s="204"/>
      <c r="W4" s="205"/>
      <c r="X4" s="205"/>
      <c r="Y4" s="206"/>
      <c r="Z4" s="171"/>
      <c r="AA4" s="172"/>
      <c r="AB4" s="172"/>
      <c r="AC4" s="173"/>
      <c r="AD4" s="230"/>
      <c r="AE4" s="231"/>
      <c r="AF4" s="2"/>
      <c r="AG4" s="210"/>
    </row>
    <row r="5" spans="1:33" ht="18.75" customHeight="1" outlineLevel="1" thickBot="1" x14ac:dyDescent="0.3">
      <c r="A5" s="5" t="s">
        <v>6</v>
      </c>
      <c r="B5" s="195" t="s">
        <v>462</v>
      </c>
      <c r="C5" s="196"/>
      <c r="D5" s="196"/>
      <c r="E5" s="197"/>
      <c r="F5" s="188" t="s">
        <v>29</v>
      </c>
      <c r="G5" s="188"/>
      <c r="H5" s="67"/>
      <c r="I5" s="6"/>
      <c r="J5" s="72"/>
      <c r="K5" s="6"/>
      <c r="L5" s="54"/>
      <c r="M5" s="39"/>
      <c r="N5" s="40"/>
      <c r="O5" s="97"/>
      <c r="P5" s="214" t="s">
        <v>24</v>
      </c>
      <c r="Q5" s="215"/>
      <c r="R5" s="215"/>
      <c r="S5" s="215"/>
      <c r="T5" s="215"/>
      <c r="U5" s="215"/>
      <c r="V5" s="214" t="s">
        <v>25</v>
      </c>
      <c r="W5" s="215"/>
      <c r="X5" s="215"/>
      <c r="Y5" s="215"/>
      <c r="Z5" s="215"/>
      <c r="AA5" s="215"/>
      <c r="AB5" s="215"/>
      <c r="AC5" s="215"/>
      <c r="AD5" s="215"/>
      <c r="AE5" s="216"/>
      <c r="AF5" s="2"/>
      <c r="AG5" s="210"/>
    </row>
    <row r="6" spans="1:33" s="38" customFormat="1" ht="18.75" customHeight="1" outlineLevel="1" x14ac:dyDescent="0.25">
      <c r="A6" s="5"/>
      <c r="B6" s="67"/>
      <c r="C6" s="67"/>
      <c r="D6" s="67"/>
      <c r="E6" s="67"/>
      <c r="F6" s="82"/>
      <c r="G6" s="67"/>
      <c r="H6" s="67"/>
      <c r="I6" s="80"/>
      <c r="J6" s="80"/>
      <c r="K6" s="80"/>
      <c r="L6" s="80"/>
      <c r="M6" s="80"/>
      <c r="N6" s="83"/>
      <c r="O6" s="98"/>
      <c r="P6" s="234" t="s">
        <v>394</v>
      </c>
      <c r="Q6" s="235"/>
      <c r="R6" s="235"/>
      <c r="S6" s="236"/>
      <c r="T6" s="237" t="s">
        <v>395</v>
      </c>
      <c r="U6" s="233"/>
      <c r="V6" s="234" t="s">
        <v>396</v>
      </c>
      <c r="W6" s="235"/>
      <c r="X6" s="235"/>
      <c r="Y6" s="236"/>
      <c r="Z6" s="165" t="s">
        <v>397</v>
      </c>
      <c r="AA6" s="166"/>
      <c r="AB6" s="166"/>
      <c r="AC6" s="167"/>
      <c r="AD6" s="232" t="s">
        <v>398</v>
      </c>
      <c r="AE6" s="233"/>
      <c r="AF6" s="2"/>
      <c r="AG6" s="210"/>
    </row>
    <row r="7" spans="1:33" ht="47.25" customHeight="1" x14ac:dyDescent="0.2">
      <c r="A7" s="7" t="s">
        <v>7</v>
      </c>
      <c r="B7" s="7" t="s">
        <v>389</v>
      </c>
      <c r="C7" s="8" t="s">
        <v>8</v>
      </c>
      <c r="D7" s="8" t="s">
        <v>9</v>
      </c>
      <c r="E7" s="8" t="s">
        <v>10</v>
      </c>
      <c r="F7" s="56" t="s">
        <v>342</v>
      </c>
      <c r="G7" s="8" t="s">
        <v>11</v>
      </c>
      <c r="H7" s="7" t="s">
        <v>12</v>
      </c>
      <c r="I7" s="8" t="s">
        <v>13</v>
      </c>
      <c r="J7" s="8" t="s">
        <v>367</v>
      </c>
      <c r="K7" s="8" t="s">
        <v>14</v>
      </c>
      <c r="L7" s="55" t="s">
        <v>272</v>
      </c>
      <c r="M7" s="9" t="s">
        <v>18</v>
      </c>
      <c r="N7" s="41" t="s">
        <v>15</v>
      </c>
      <c r="O7" s="99"/>
      <c r="P7" s="86" t="s">
        <v>399</v>
      </c>
      <c r="Q7" s="87" t="s">
        <v>400</v>
      </c>
      <c r="R7" s="87" t="s">
        <v>401</v>
      </c>
      <c r="S7" s="88" t="s">
        <v>402</v>
      </c>
      <c r="T7" s="114"/>
      <c r="U7" s="78"/>
      <c r="V7" s="86" t="s">
        <v>399</v>
      </c>
      <c r="W7" s="87" t="s">
        <v>400</v>
      </c>
      <c r="X7" s="87" t="s">
        <v>401</v>
      </c>
      <c r="Y7" s="88" t="s">
        <v>402</v>
      </c>
      <c r="Z7" s="86" t="s">
        <v>399</v>
      </c>
      <c r="AA7" s="87" t="s">
        <v>400</v>
      </c>
      <c r="AB7" s="87" t="s">
        <v>401</v>
      </c>
      <c r="AC7" s="88" t="s">
        <v>402</v>
      </c>
      <c r="AD7" s="81"/>
      <c r="AE7" s="78"/>
      <c r="AG7" s="210"/>
    </row>
    <row r="8" spans="1:33" ht="15" customHeight="1" outlineLevel="1" x14ac:dyDescent="0.25">
      <c r="A8" s="10"/>
      <c r="B8" s="1"/>
      <c r="C8" s="1"/>
      <c r="D8" s="1"/>
      <c r="E8" s="1"/>
      <c r="F8" s="1"/>
      <c r="G8" s="1"/>
      <c r="H8" s="68"/>
      <c r="I8" s="1"/>
      <c r="J8" s="1"/>
      <c r="K8" s="1"/>
      <c r="L8" s="37"/>
      <c r="M8" s="37"/>
      <c r="N8" s="45"/>
      <c r="O8" s="37"/>
      <c r="P8" s="181"/>
      <c r="Q8" s="183"/>
      <c r="R8" s="144"/>
      <c r="S8" s="143"/>
      <c r="T8" s="181"/>
      <c r="U8" s="182"/>
      <c r="V8" s="181"/>
      <c r="W8" s="183"/>
      <c r="X8" s="144"/>
      <c r="Y8" s="143"/>
      <c r="Z8" s="142"/>
      <c r="AA8" s="144"/>
      <c r="AB8" s="144"/>
      <c r="AC8" s="143"/>
      <c r="AD8" s="184"/>
      <c r="AE8" s="182"/>
      <c r="AG8" s="211"/>
    </row>
    <row r="9" spans="1:33" s="38" customFormat="1" ht="18" customHeight="1" outlineLevel="1" x14ac:dyDescent="0.25">
      <c r="A9" s="13"/>
      <c r="B9" s="13"/>
      <c r="C9" s="13"/>
      <c r="D9" s="13"/>
      <c r="E9" s="13"/>
      <c r="F9" s="13"/>
      <c r="G9" s="13"/>
      <c r="H9" s="51"/>
      <c r="I9" s="52"/>
      <c r="J9" s="52"/>
      <c r="K9" s="48"/>
      <c r="L9" s="48"/>
      <c r="M9" s="48"/>
      <c r="N9" s="53" t="s">
        <v>26</v>
      </c>
      <c r="O9" s="49"/>
      <c r="P9" s="89"/>
      <c r="Q9" s="207" cm="1">
        <f t="array" ref="Q9">IF(SUMPRODUCT(--(Q$13:Q$256&lt;&gt;""),$M$13:$M$256)+ SUMPRODUCT(--(R$13:R$256&lt;&gt;""),$M$13:$M$256)+ SUMPRODUCT(--(S$13:S$256&lt;&gt;""),$M$13:$M$256),(SUMPRODUCT(--(Q$13:Q$256 &lt;&gt;""),$M$13:$M$256,Q$13:Q$256)+SUMPRODUCT(--(R$13:R$256 &lt;&gt;""),$M$13:$M$256,R$13:R$256)+ SUMPRODUCT(--(S$13:S$256 &lt;&gt;""),$M$13:$M$256,S$13:S$256))/( SUMPRODUCT(--(Q$13:Q$256&lt;&gt;""),$M$13:$M$256)+ SUMPRODUCT(--(R$13:R$256&lt;&gt;""),$M$13:$M$256)+ SUMPRODUCT(--(S$13:S$256&lt;&gt;""),$M$13:$M$256)),"")</f>
        <v>0.98543046357615882</v>
      </c>
      <c r="R9" s="207"/>
      <c r="S9" s="208"/>
      <c r="T9" s="212" t="str" cm="1">
        <f t="array" ref="T9">IF(SUMPRODUCT(--(U$13:U$256&lt;&gt;""),$K$13:$K$256),SUMPRODUCT(--(U$13:U$256 &lt;&gt;""),$K$13:$K$256,U$13:U$256)/SUMPRODUCT(--(U$13:U$256 &lt;&gt;""),$K$13:$K$256),"")</f>
        <v/>
      </c>
      <c r="U9" s="213"/>
      <c r="V9" s="89"/>
      <c r="W9" s="174" cm="1">
        <f t="array" ref="W9">IF(SUMPRODUCT(--(W$13:W$256&lt;&gt;""),$M$13:$M$256)+ SUMPRODUCT(--(X$13:X$256&lt;&gt;""),$M$13:$M$256)+ SUMPRODUCT(--(Y$13:Y$256&lt;&gt;""),$M$13:$M$256),(SUMPRODUCT(--(W$13:W$256 &lt;&gt;""),$M$13:$M$256,W$13:W$256)+SUMPRODUCT(--(X$13:X$256 &lt;&gt;""),$M$13:$M$256,X$13:X$256)+ SUMPRODUCT(--(Y$13:Y$256 &lt;&gt;""),$M$13:$M$256,Y$13:Y$256))/( SUMPRODUCT(--(W$13:W$256&lt;&gt;""),$M$13:$M$256)+ SUMPRODUCT(--(X$13:X$256&lt;&gt;""),$M$13:$M$256)+ SUMPRODUCT(--(Y$13:Y$256&lt;&gt;""),$M$13:$M$256)),"")</f>
        <v>0.99867549668874156</v>
      </c>
      <c r="X9" s="174"/>
      <c r="Y9" s="175"/>
      <c r="Z9" s="89"/>
      <c r="AA9" s="174" cm="1">
        <f t="array" ref="AA9">IF(SUMPRODUCT(--(AA$13:AA$256&lt;&gt;""),$M$13:$M$256)+ SUMPRODUCT(--(AB$13:AB$256&lt;&gt;""),$M$13:$M$256)+ SUMPRODUCT(--(AC$13:AC$256&lt;&gt;""),$M$13:$M$256),(SUMPRODUCT(--(AA$13:AA$256 &lt;&gt;""),$M$13:$M$256,AA$13:AA$256)+SUMPRODUCT(--(AB$13:AB$256 &lt;&gt;""),$M$13:$M$256,AB$13:AB$256)+ SUMPRODUCT(--(AC$13:AC$256 &lt;&gt;""),$M$13:$M$256,AC$13:AC$256))/( SUMPRODUCT(--(AA$13:AA$256&lt;&gt;""),$M$13:$M$256)+ SUMPRODUCT(--(AB$13:AB$256&lt;&gt;""),$M$13:$M$256)+ SUMPRODUCT(--(AC$13:AC$256&lt;&gt;""),$M$13:$M$256)),"")</f>
        <v>1</v>
      </c>
      <c r="AB9" s="174"/>
      <c r="AC9" s="175"/>
      <c r="AD9" s="217" cm="1">
        <f t="array" ref="AD9">IF(SUMPRODUCT(--(AE$13:AE$256&lt;&gt;""),$M$13:$M$256),SUMPRODUCT(--(AE$13:AE$256 &lt;&gt;""),$M$13:$M$256,AE$13:AE$256)/SUMPRODUCT(--(AE$13:AE$256 &lt;&gt;""),$M$13:$M$256),"")</f>
        <v>1</v>
      </c>
      <c r="AE9" s="218"/>
      <c r="AF9" s="14"/>
      <c r="AG9" s="15"/>
    </row>
    <row r="10" spans="1:33" s="38" customFormat="1" ht="18" customHeight="1" outlineLevel="1" x14ac:dyDescent="0.25">
      <c r="A10" s="13"/>
      <c r="B10" s="13"/>
      <c r="C10" s="13"/>
      <c r="D10" s="13"/>
      <c r="E10" s="13"/>
      <c r="F10" s="13"/>
      <c r="G10" s="13"/>
      <c r="H10" s="51"/>
      <c r="I10" s="52"/>
      <c r="J10" s="52"/>
      <c r="K10" s="48"/>
      <c r="L10" s="48"/>
      <c r="M10" s="48"/>
      <c r="N10" s="53"/>
      <c r="O10" s="46"/>
      <c r="P10" s="90"/>
      <c r="Q10" s="152" cm="1">
        <f t="array" ref="Q10">IF(SUMPRODUCT(--(Q$13:Q$256&lt;&gt;""),$M$13:$M$256),SUMPRODUCT(--(Q$13:Q$256 &lt;&gt;""),$M$13:$M$256,Q$13:Q$256)/SUMPRODUCT(--(Q$13:Q$256 &lt;&gt;""),$M$13:$M$256),"")</f>
        <v>1</v>
      </c>
      <c r="R10" s="91" cm="1">
        <f t="array" ref="R10">IF(SUMPRODUCT(--(R$13:R$256&lt;&gt;""),$M$13:$M$256),SUMPRODUCT(--(R$13:R$256 &lt;&gt;""),$M$13:$M$256,R$13:R$256)/SUMPRODUCT(--(R$13:R$256 &lt;&gt;""),$M$13:$M$256),"")</f>
        <v>0.92993630573248409</v>
      </c>
      <c r="S10" s="92" t="str" cm="1">
        <f t="array" ref="S10">IF(SUMPRODUCT(--(S$13:S$256&lt;&gt;""),$M$13:$M$256),SUMPRODUCT(--(S$13:S$256 &lt;&gt;""),$M$13:$M$256,S$13:S$256)/SUMPRODUCT(--(S$13:S$256 &lt;&gt;""),$M$13:$M$256),"")</f>
        <v/>
      </c>
      <c r="T10" s="180"/>
      <c r="U10" s="179"/>
      <c r="V10" s="90"/>
      <c r="W10" s="152" cm="1">
        <f t="array" ref="W10">IF(SUMPRODUCT(--(W$13:W$256&lt;&gt;""),$M$13:$M$256),SUMPRODUCT(--(W$13:W$256 &lt;&gt;""),$M$13:$M$256,W$13:W$256)/SUMPRODUCT(--(W$13:W$256 &lt;&gt;""),$M$13:$M$256),"")</f>
        <v>1</v>
      </c>
      <c r="X10" s="91" cm="1">
        <f t="array" ref="X10">IF(SUMPRODUCT(--(X$13:X$256&lt;&gt;""),$M$13:$M$256),SUMPRODUCT(--(X$13:X$256 &lt;&gt;""),$M$13:$M$256,X$13:X$256)/SUMPRODUCT(--(X$13:X$256 &lt;&gt;""),$M$13:$M$256),"")</f>
        <v>0.99363057324840764</v>
      </c>
      <c r="Y10" s="92" t="str" cm="1">
        <f t="array" ref="Y10">IF(SUMPRODUCT(--(Y$13:Y$256&lt;&gt;""),$M$13:$M$256),SUMPRODUCT(--(Y$13:Y$256 &lt;&gt;""),$M$13:$M$256,Y$13:Y$256)/SUMPRODUCT(--(Y$13:Y$256 &lt;&gt;""),$M$13:$M$256),"")</f>
        <v/>
      </c>
      <c r="Z10" s="90"/>
      <c r="AA10" s="91" cm="1">
        <f t="array" ref="AA10">IF(SUMPRODUCT(--(AA$13:AA$256&lt;&gt;""),$M$13:$M$256),SUMPRODUCT(--(AA$13:AA$256 &lt;&gt;""),$M$13:$M$256,AA$13:AA$256)/SUMPRODUCT(--(AA$13:AA$256 &lt;&gt;""),$M$13:$M$256),"")</f>
        <v>1</v>
      </c>
      <c r="AB10" s="91" cm="1">
        <f t="array" ref="AB10">IF(SUMPRODUCT(--(AB$13:AB$256&lt;&gt;""),$M$13:$M$256),SUMPRODUCT(--(AB$13:AB$256 &lt;&gt;""),$M$13:$M$256,AB$13:AB$256)/SUMPRODUCT(--(AB$13:AB$256 &lt;&gt;""),$M$13:$M$256),"")</f>
        <v>1</v>
      </c>
      <c r="AC10" s="92" t="str" cm="1">
        <f t="array" ref="AC10">IF(SUMPRODUCT(--(AC$13:AC$256&lt;&gt;""),$M$13:$M$256),SUMPRODUCT(--(AC$13:AC$256 &lt;&gt;""),$M$13:$M$256,AC$13:AC$256)/SUMPRODUCT(--(AC$13:AC$256 &lt;&gt;""),$M$13:$M$256),"")</f>
        <v/>
      </c>
      <c r="AD10" s="178"/>
      <c r="AE10" s="179"/>
      <c r="AF10" s="14"/>
      <c r="AG10" s="15"/>
    </row>
    <row r="11" spans="1:33" ht="9" customHeight="1" outlineLevel="1" x14ac:dyDescent="0.25">
      <c r="A11" s="13"/>
      <c r="B11" s="13"/>
      <c r="C11" s="13"/>
      <c r="D11" s="13"/>
      <c r="E11" s="13"/>
      <c r="F11" s="13"/>
      <c r="G11" s="13"/>
      <c r="H11" s="51"/>
      <c r="I11" s="52"/>
      <c r="J11" s="52"/>
      <c r="K11" s="48"/>
      <c r="L11" s="48"/>
      <c r="M11" s="48"/>
      <c r="N11" s="52"/>
      <c r="O11" s="47"/>
      <c r="P11" s="115"/>
      <c r="Q11" s="96"/>
      <c r="R11" s="96"/>
      <c r="S11" s="106"/>
      <c r="T11" s="115"/>
      <c r="U11" s="116"/>
      <c r="V11" s="115"/>
      <c r="W11" s="50"/>
      <c r="X11" s="50"/>
      <c r="Y11" s="116"/>
      <c r="Z11" s="115"/>
      <c r="AA11" s="50"/>
      <c r="AB11" s="50"/>
      <c r="AC11" s="116"/>
      <c r="AD11" s="50"/>
      <c r="AE11" s="116"/>
      <c r="AF11" s="14"/>
      <c r="AG11" s="15"/>
    </row>
    <row r="12" spans="1:33" ht="31.5" customHeight="1" outlineLevel="1" thickBot="1" x14ac:dyDescent="0.3">
      <c r="A12" s="13"/>
      <c r="B12" s="13"/>
      <c r="C12" s="13"/>
      <c r="D12" s="13"/>
      <c r="E12" s="13"/>
      <c r="F12" s="13"/>
      <c r="G12" s="13"/>
      <c r="H12" s="185" t="s">
        <v>542</v>
      </c>
      <c r="I12" s="185"/>
      <c r="J12" s="185"/>
      <c r="K12" s="185"/>
      <c r="L12" s="185"/>
      <c r="M12" s="185"/>
      <c r="N12" s="185"/>
      <c r="O12" s="46"/>
      <c r="P12" s="146"/>
      <c r="Q12" s="147" t="str" cm="1">
        <f t="array" ref="Q12">SUMPRODUCT(--(Q$14:Q$256&lt;&gt;"")) &amp;CHAR(10)&amp;SUMPRODUCT(--(Q$14:Q$256&lt;&gt;""),--(Q$14:Q$256&lt;1),--($P$14:$P$256=16))</f>
        <v>66
0</v>
      </c>
      <c r="R12" s="147" t="str" cm="1">
        <f t="array" ref="R12">SUMPRODUCT(--(R$14:R$256&lt;&gt;"")) &amp;CHAR(10)&amp;SUMPRODUCT(--(R$14:R$256&lt;&gt;""),--(R$14:R$256&lt;1),--($P$14:$P$256=16))</f>
        <v>17
2</v>
      </c>
      <c r="S12" s="147" t="str" cm="1">
        <f t="array" ref="S12">SUMPRODUCT(--(S$14:S$256&lt;&gt;"")) &amp;CHAR(10)&amp;SUMPRODUCT(--(S$14:S$256&lt;&gt;""),--(S$14:S$256&lt;1),--($P$14:$P$256=16))</f>
        <v>0
0</v>
      </c>
      <c r="T12" s="186"/>
      <c r="U12" s="177"/>
      <c r="V12" s="146"/>
      <c r="W12" s="147" t="str" cm="1">
        <f t="array" ref="W12">SUMPRODUCT(--(W$14:W$256&lt;&gt;"")) &amp;CHAR(10)&amp;SUMPRODUCT(--(W$14:W$256&lt;&gt;""),--(W$14:W$256&lt;1),--($V$14:$V$256=16))</f>
        <v>66
0</v>
      </c>
      <c r="X12" s="147" t="str" cm="1">
        <f t="array" ref="X12">SUMPRODUCT(--(X$14:X$256&lt;&gt;"")) &amp;CHAR(10)&amp;SUMPRODUCT(--(X$14:X$256&lt;&gt;""),--(X$14:X$256&lt;1),--($V$14:$V$256=16))</f>
        <v>17
1</v>
      </c>
      <c r="Y12" s="147" t="str" cm="1">
        <f t="array" ref="Y12">SUMPRODUCT(--(Y$14:Y$256&lt;&gt;"")) &amp;CHAR(10)&amp;SUMPRODUCT(--(Y$14:Y$256&lt;&gt;""),--(Y$14:Y$256&lt;1),--($V$14:$V$256=16))</f>
        <v>0
0</v>
      </c>
      <c r="Z12" s="146"/>
      <c r="AA12" s="147" t="str" cm="1">
        <f t="array" ref="AA12">SUMPRODUCT(--(AA$14:AA$256&lt;&gt;"")) &amp;CHAR(10)&amp;SUMPRODUCT(--(AA$14:AA$256&lt;&gt;""),--(AA$14:AA$256&lt;1),--($V$14:$V$256=16))</f>
        <v>65
0</v>
      </c>
      <c r="AB12" s="147" t="str" cm="1">
        <f t="array" ref="AB12">SUMPRODUCT(--(AB$14:AB$256&lt;&gt;"")) &amp;CHAR(10)&amp;SUMPRODUCT(--(AB$14:AB$256&lt;&gt;""),--(AB$14:AB$256&lt;1),--($V$14:$V$256=16))</f>
        <v>15
0</v>
      </c>
      <c r="AC12" s="147" t="str" cm="1">
        <f t="array" ref="AC12">SUMPRODUCT(--(AC$14:AC$256&lt;&gt;"")) &amp;CHAR(10)&amp;SUMPRODUCT(--(AC$14:AC$256&lt;&gt;""),--(AC$14:AC$256&lt;1),--($V$14:$V$256=16))</f>
        <v>0
0</v>
      </c>
      <c r="AD12" s="176" t="str" cm="1">
        <f t="array" ref="AD12">SUMPRODUCT(--(AE$14:AE$256&lt;&gt;"")) &amp;CHAR(10)&amp;SUMPRODUCT(--(AE$14:AE$256&lt;&gt;""),--(AE$14:AE$256&lt;1),--(AD$14:AD$256=16))</f>
        <v>74
0</v>
      </c>
      <c r="AE12" s="177"/>
      <c r="AF12" s="14"/>
      <c r="AG12" s="15"/>
    </row>
    <row r="13" spans="1:33" ht="15" customHeight="1" x14ac:dyDescent="0.25">
      <c r="A13" s="18" t="s">
        <v>16</v>
      </c>
      <c r="B13" s="42"/>
      <c r="C13" s="11"/>
      <c r="D13" s="11"/>
      <c r="E13" s="11"/>
      <c r="F13" s="11"/>
      <c r="G13" s="11"/>
      <c r="H13" s="69"/>
      <c r="I13" s="11"/>
      <c r="J13" s="11"/>
      <c r="K13" s="11"/>
      <c r="L13" s="11"/>
      <c r="M13" s="11"/>
      <c r="N13" s="42"/>
      <c r="O13" s="100"/>
      <c r="P13" s="148" t="s">
        <v>27</v>
      </c>
      <c r="Q13" s="149"/>
      <c r="R13" s="149"/>
      <c r="S13" s="150"/>
      <c r="T13" s="43"/>
      <c r="U13" s="122"/>
      <c r="V13" s="123"/>
      <c r="W13" s="44"/>
      <c r="X13" s="44"/>
      <c r="Y13" s="117"/>
      <c r="Z13" s="44"/>
      <c r="AA13" s="122"/>
      <c r="AB13" s="122"/>
      <c r="AC13" s="122"/>
      <c r="AD13" s="123"/>
      <c r="AE13" s="117"/>
      <c r="AF13" s="19"/>
      <c r="AG13" s="20"/>
    </row>
    <row r="14" spans="1:33" s="24" customFormat="1" ht="21" customHeight="1" x14ac:dyDescent="0.25">
      <c r="A14" s="21"/>
      <c r="B14" s="21"/>
      <c r="C14" s="21">
        <v>4</v>
      </c>
      <c r="D14" s="22" t="s">
        <v>32</v>
      </c>
      <c r="E14" s="22"/>
      <c r="F14" s="22"/>
      <c r="G14" s="22"/>
      <c r="H14" s="70"/>
      <c r="I14" s="22"/>
      <c r="J14" s="22"/>
      <c r="K14" s="22"/>
      <c r="L14" s="22"/>
      <c r="M14" s="22"/>
      <c r="N14" s="22"/>
      <c r="O14" s="101"/>
      <c r="P14" s="109"/>
      <c r="Q14" s="105"/>
      <c r="R14" s="105"/>
      <c r="S14" s="110"/>
      <c r="T14" s="22"/>
      <c r="U14" s="22"/>
      <c r="V14" s="118"/>
      <c r="W14" s="22"/>
      <c r="X14" s="22"/>
      <c r="Y14" s="119"/>
      <c r="Z14" s="22"/>
      <c r="AA14" s="22"/>
      <c r="AB14" s="22"/>
      <c r="AC14" s="22"/>
      <c r="AD14" s="118"/>
      <c r="AE14" s="119"/>
      <c r="AF14" s="23"/>
      <c r="AG14" s="15"/>
    </row>
    <row r="15" spans="1:33" s="38" customFormat="1" ht="51" x14ac:dyDescent="0.25">
      <c r="A15" s="25">
        <v>1</v>
      </c>
      <c r="B15" s="25"/>
      <c r="C15" s="26" t="s">
        <v>30</v>
      </c>
      <c r="D15" s="26" t="s">
        <v>415</v>
      </c>
      <c r="E15" s="26" t="s">
        <v>32</v>
      </c>
      <c r="F15" s="27"/>
      <c r="G15" s="26" t="s">
        <v>132</v>
      </c>
      <c r="H15" s="32" t="s">
        <v>543</v>
      </c>
      <c r="I15" s="32"/>
      <c r="J15" s="26"/>
      <c r="K15" s="26"/>
      <c r="L15" s="26"/>
      <c r="M15" s="28">
        <v>0.1</v>
      </c>
      <c r="N15" s="29">
        <f>IF(COUNT(Q15,R15,S15,U15,W15,X15,Y15,AA15,AB15,AC15,AE15)&gt;0,SUM(Q15,R15,S15,U15,W15,X15,Y15,AA15,AB15,AC15,AE15)/COUNT(Q15,R15,S15,U15,W15,X15,Y15,AA15,AB15,AC15,AE15),"")</f>
        <v>1</v>
      </c>
      <c r="O15" s="101"/>
      <c r="P15" s="120">
        <v>3</v>
      </c>
      <c r="Q15" s="94">
        <v>1</v>
      </c>
      <c r="R15" s="94"/>
      <c r="S15" s="94"/>
      <c r="T15" s="120">
        <v>1</v>
      </c>
      <c r="U15" s="94"/>
      <c r="V15" s="120">
        <v>4</v>
      </c>
      <c r="W15" s="79">
        <v>1</v>
      </c>
      <c r="X15" s="79"/>
      <c r="Y15" s="94"/>
      <c r="Z15" s="120">
        <v>1</v>
      </c>
      <c r="AA15" s="95">
        <v>1</v>
      </c>
      <c r="AB15" s="95"/>
      <c r="AC15" s="95"/>
      <c r="AD15" s="151">
        <v>1</v>
      </c>
      <c r="AE15" s="138">
        <v>1</v>
      </c>
      <c r="AF15" s="60"/>
      <c r="AG15" s="30"/>
    </row>
    <row r="16" spans="1:33" s="38" customFormat="1" ht="51" x14ac:dyDescent="0.25">
      <c r="A16" s="25">
        <v>2</v>
      </c>
      <c r="B16" s="84"/>
      <c r="C16" s="26" t="s">
        <v>30</v>
      </c>
      <c r="D16" s="26">
        <v>4.4000000000000004</v>
      </c>
      <c r="E16" s="26" t="s">
        <v>416</v>
      </c>
      <c r="F16" s="27"/>
      <c r="G16" s="26" t="s">
        <v>132</v>
      </c>
      <c r="H16" s="32" t="s">
        <v>543</v>
      </c>
      <c r="I16" s="26"/>
      <c r="J16" s="26"/>
      <c r="K16" s="26"/>
      <c r="L16" s="26"/>
      <c r="M16" s="28">
        <v>0.1</v>
      </c>
      <c r="N16" s="29">
        <f>IF(COUNT(Q16,R16,S16,U16,W16,X16,Y16,AA16,AB16,AC16,AE16)&gt;0,SUM(Q16,R16,S16,U16,W16,X16,Y16,AA16,AB16,AC16,AE16)/COUNT(Q16,R16,S16,U16,W16,X16,Y16,AA16,AB16,AC16,AE16),"")</f>
        <v>1</v>
      </c>
      <c r="O16" s="101"/>
      <c r="P16" s="120">
        <v>3</v>
      </c>
      <c r="Q16" s="94">
        <v>1</v>
      </c>
      <c r="R16" s="94"/>
      <c r="S16" s="94"/>
      <c r="T16" s="120">
        <v>1</v>
      </c>
      <c r="U16" s="94"/>
      <c r="V16" s="120">
        <v>4</v>
      </c>
      <c r="W16" s="79">
        <v>1</v>
      </c>
      <c r="X16" s="79"/>
      <c r="Y16" s="94"/>
      <c r="Z16" s="120">
        <v>1</v>
      </c>
      <c r="AA16" s="95">
        <v>1</v>
      </c>
      <c r="AB16" s="95"/>
      <c r="AC16" s="95"/>
      <c r="AD16" s="151">
        <v>1</v>
      </c>
      <c r="AE16" s="138">
        <v>1</v>
      </c>
      <c r="AF16" s="60"/>
      <c r="AG16" s="30"/>
    </row>
    <row r="17" spans="1:33" s="38" customFormat="1" ht="51" x14ac:dyDescent="0.25">
      <c r="A17" s="25">
        <v>3</v>
      </c>
      <c r="B17" s="84"/>
      <c r="C17" s="26" t="s">
        <v>30</v>
      </c>
      <c r="D17" s="26">
        <v>4.5</v>
      </c>
      <c r="E17" s="26" t="s">
        <v>417</v>
      </c>
      <c r="F17" s="27"/>
      <c r="G17" s="26" t="s">
        <v>132</v>
      </c>
      <c r="H17" s="32" t="s">
        <v>543</v>
      </c>
      <c r="I17" s="26" t="s">
        <v>482</v>
      </c>
      <c r="J17" s="26"/>
      <c r="K17" s="26"/>
      <c r="L17" s="26"/>
      <c r="M17" s="28">
        <v>0.1</v>
      </c>
      <c r="N17" s="29">
        <f>IF(COUNT(Q17,R17,S17,U17,W17,X17,Y17,AA17,AB17,AC17,AE17)&gt;0,SUM(Q17,R17,S17,U17,W17,X17,Y17,AA17,AB17,AC17,AE17)/COUNT(Q17,R17,S17,U17,W17,X17,Y17,AA17,AB17,AC17,AE17),"")</f>
        <v>1</v>
      </c>
      <c r="O17" s="101"/>
      <c r="P17" s="120">
        <v>3</v>
      </c>
      <c r="Q17" s="94">
        <v>1</v>
      </c>
      <c r="R17" s="94"/>
      <c r="S17" s="94"/>
      <c r="T17" s="120">
        <v>1</v>
      </c>
      <c r="U17" s="94"/>
      <c r="V17" s="120">
        <v>4</v>
      </c>
      <c r="W17" s="79">
        <v>1</v>
      </c>
      <c r="X17" s="79"/>
      <c r="Y17" s="94"/>
      <c r="Z17" s="120">
        <v>1</v>
      </c>
      <c r="AA17" s="95">
        <v>1</v>
      </c>
      <c r="AB17" s="95"/>
      <c r="AC17" s="95"/>
      <c r="AD17" s="151">
        <v>1</v>
      </c>
      <c r="AE17" s="138">
        <v>1</v>
      </c>
      <c r="AF17" s="60"/>
      <c r="AG17" s="30"/>
    </row>
    <row r="18" spans="1:33" s="38" customFormat="1" ht="51" x14ac:dyDescent="0.25">
      <c r="A18" s="25">
        <v>4</v>
      </c>
      <c r="B18" s="84"/>
      <c r="C18" s="26" t="s">
        <v>30</v>
      </c>
      <c r="D18" s="26">
        <v>4.5999999999999996</v>
      </c>
      <c r="E18" s="26" t="s">
        <v>418</v>
      </c>
      <c r="F18" s="27"/>
      <c r="G18" s="26" t="s">
        <v>132</v>
      </c>
      <c r="H18" s="32" t="s">
        <v>544</v>
      </c>
      <c r="I18" s="26" t="s">
        <v>532</v>
      </c>
      <c r="J18" s="26"/>
      <c r="K18" s="26"/>
      <c r="L18" s="26"/>
      <c r="M18" s="28">
        <v>0.1</v>
      </c>
      <c r="N18" s="29">
        <f>IF(COUNT(Q18,R18,S18,U18,W18,X18,Y18,AA18,AB18,AC18,AE18)&gt;0,SUM(Q18,R18,S18,U18,W18,X18,Y18,AA18,AB18,AC18,AE18)/COUNT(Q18,R18,S18,U18,W18,X18,Y18,AA18,AB18,AC18,AE18),"")</f>
        <v>1</v>
      </c>
      <c r="O18" s="101"/>
      <c r="P18" s="120">
        <v>5</v>
      </c>
      <c r="Q18" s="94">
        <v>1</v>
      </c>
      <c r="R18" s="94"/>
      <c r="S18" s="94"/>
      <c r="T18" s="120">
        <v>1</v>
      </c>
      <c r="U18" s="94"/>
      <c r="V18" s="120">
        <v>4</v>
      </c>
      <c r="W18" s="79">
        <v>1</v>
      </c>
      <c r="X18" s="79"/>
      <c r="Y18" s="94"/>
      <c r="Z18" s="120">
        <v>2</v>
      </c>
      <c r="AA18" s="95">
        <v>1</v>
      </c>
      <c r="AB18" s="95"/>
      <c r="AC18" s="95"/>
      <c r="AD18" s="151">
        <v>1</v>
      </c>
      <c r="AE18" s="138">
        <v>1</v>
      </c>
      <c r="AF18" s="60"/>
      <c r="AG18" s="30"/>
    </row>
    <row r="19" spans="1:33" s="24" customFormat="1" ht="21" customHeight="1" x14ac:dyDescent="0.25">
      <c r="A19" s="21"/>
      <c r="B19" s="21"/>
      <c r="C19" s="21">
        <v>5</v>
      </c>
      <c r="D19" s="22" t="s">
        <v>31</v>
      </c>
      <c r="E19" s="22"/>
      <c r="F19" s="22"/>
      <c r="G19" s="22"/>
      <c r="H19" s="70"/>
      <c r="I19" s="22"/>
      <c r="J19" s="22"/>
      <c r="K19" s="22"/>
      <c r="L19" s="22"/>
      <c r="M19" s="22"/>
      <c r="N19" s="22"/>
      <c r="O19" s="101"/>
      <c r="P19" s="109"/>
      <c r="Q19" s="105"/>
      <c r="R19" s="105"/>
      <c r="S19" s="110"/>
      <c r="T19" s="22"/>
      <c r="U19" s="22"/>
      <c r="V19" s="118"/>
      <c r="W19" s="22"/>
      <c r="X19" s="22"/>
      <c r="Y19" s="119"/>
      <c r="Z19" s="118"/>
      <c r="AA19" s="22"/>
      <c r="AB19" s="22"/>
      <c r="AC19" s="22"/>
      <c r="AD19" s="118"/>
      <c r="AE19" s="119"/>
      <c r="AF19" s="23"/>
      <c r="AG19" s="15"/>
    </row>
    <row r="20" spans="1:33" ht="76.5" x14ac:dyDescent="0.25">
      <c r="A20" s="25">
        <v>5</v>
      </c>
      <c r="B20" s="25"/>
      <c r="C20" s="26" t="s">
        <v>30</v>
      </c>
      <c r="D20" s="26">
        <v>5.0999999999999996</v>
      </c>
      <c r="E20" s="26" t="s">
        <v>32</v>
      </c>
      <c r="F20" s="27"/>
      <c r="G20" s="26" t="s">
        <v>369</v>
      </c>
      <c r="H20" s="32" t="s">
        <v>545</v>
      </c>
      <c r="I20" s="32" t="s">
        <v>463</v>
      </c>
      <c r="J20" s="26"/>
      <c r="K20" s="26"/>
      <c r="L20" s="26"/>
      <c r="M20" s="28">
        <v>0.1</v>
      </c>
      <c r="N20" s="29">
        <f t="shared" ref="N20:N51" si="0">IF(COUNT(Q20,R20,S20,U20,W20,X20,Y20,AA20,AB20,AC20,AE20)&gt;0,SUM(Q20,R20,S20,U20,W20,X20,Y20,AA20,AB20,AC20,AE20)/COUNT(Q20,R20,S20,U20,W20,X20,Y20,AA20,AB20,AC20,AE20),"")</f>
        <v>1</v>
      </c>
      <c r="O20" s="101"/>
      <c r="P20" s="120">
        <v>4</v>
      </c>
      <c r="Q20" s="94">
        <v>1</v>
      </c>
      <c r="R20" s="94"/>
      <c r="S20" s="94"/>
      <c r="T20" s="120">
        <v>1</v>
      </c>
      <c r="U20" s="94"/>
      <c r="V20" s="120">
        <v>4</v>
      </c>
      <c r="W20" s="79">
        <v>1</v>
      </c>
      <c r="X20" s="79"/>
      <c r="Y20" s="94"/>
      <c r="Z20" s="120">
        <v>1</v>
      </c>
      <c r="AA20" s="95">
        <v>1</v>
      </c>
      <c r="AB20" s="95"/>
      <c r="AC20" s="95"/>
      <c r="AD20" s="151">
        <v>1</v>
      </c>
      <c r="AE20" s="93">
        <v>1</v>
      </c>
      <c r="AF20" s="60"/>
      <c r="AG20" s="30"/>
    </row>
    <row r="21" spans="1:33" s="38" customFormat="1" ht="63.75" x14ac:dyDescent="0.25">
      <c r="A21" s="25">
        <v>6</v>
      </c>
      <c r="B21" s="84"/>
      <c r="C21" s="26" t="s">
        <v>30</v>
      </c>
      <c r="D21" s="26">
        <v>5.2</v>
      </c>
      <c r="E21" s="26" t="s">
        <v>33</v>
      </c>
      <c r="F21" s="27"/>
      <c r="G21" s="26"/>
      <c r="H21" s="32" t="s">
        <v>543</v>
      </c>
      <c r="I21" s="26" t="s">
        <v>449</v>
      </c>
      <c r="J21" s="26"/>
      <c r="K21" s="26"/>
      <c r="L21" s="26"/>
      <c r="M21" s="28">
        <v>0.1</v>
      </c>
      <c r="N21" s="29">
        <f t="shared" si="0"/>
        <v>1</v>
      </c>
      <c r="O21" s="101"/>
      <c r="P21" s="120">
        <v>3</v>
      </c>
      <c r="Q21" s="94">
        <v>1</v>
      </c>
      <c r="R21" s="94"/>
      <c r="S21" s="94"/>
      <c r="T21" s="120">
        <v>1</v>
      </c>
      <c r="U21" s="94"/>
      <c r="V21" s="120">
        <v>4</v>
      </c>
      <c r="W21" s="79">
        <v>1</v>
      </c>
      <c r="X21" s="79"/>
      <c r="Y21" s="94"/>
      <c r="Z21" s="120">
        <v>1</v>
      </c>
      <c r="AA21" s="95">
        <v>1</v>
      </c>
      <c r="AB21" s="95"/>
      <c r="AC21" s="95"/>
      <c r="AD21" s="151">
        <v>1</v>
      </c>
      <c r="AE21" s="93">
        <v>1</v>
      </c>
      <c r="AF21" s="60"/>
      <c r="AG21" s="30"/>
    </row>
    <row r="22" spans="1:33" s="38" customFormat="1" x14ac:dyDescent="0.25">
      <c r="A22" s="25">
        <v>7</v>
      </c>
      <c r="B22" s="84"/>
      <c r="C22" s="26" t="s">
        <v>30</v>
      </c>
      <c r="D22" s="26" t="s">
        <v>34</v>
      </c>
      <c r="E22" s="26" t="s">
        <v>35</v>
      </c>
      <c r="F22" s="27"/>
      <c r="G22" s="26"/>
      <c r="H22" s="32" t="s">
        <v>546</v>
      </c>
      <c r="I22" s="26"/>
      <c r="J22" s="26"/>
      <c r="K22" s="26"/>
      <c r="L22" s="26"/>
      <c r="M22" s="28">
        <v>0.1</v>
      </c>
      <c r="N22" s="29" t="str">
        <f t="shared" si="0"/>
        <v/>
      </c>
      <c r="O22" s="101"/>
      <c r="P22" s="120">
        <v>1</v>
      </c>
      <c r="Q22" s="94"/>
      <c r="R22" s="94"/>
      <c r="S22" s="94"/>
      <c r="T22" s="120">
        <v>1</v>
      </c>
      <c r="U22" s="94"/>
      <c r="V22" s="120">
        <v>1</v>
      </c>
      <c r="W22" s="79"/>
      <c r="X22" s="79"/>
      <c r="Y22" s="94"/>
      <c r="Z22" s="120">
        <v>1</v>
      </c>
      <c r="AA22" s="95"/>
      <c r="AB22" s="95"/>
      <c r="AC22" s="95"/>
      <c r="AD22" s="151">
        <v>1</v>
      </c>
      <c r="AE22" s="93"/>
      <c r="AF22" s="60"/>
      <c r="AG22" s="33"/>
    </row>
    <row r="23" spans="1:33" x14ac:dyDescent="0.25">
      <c r="A23" s="25">
        <v>8</v>
      </c>
      <c r="B23" s="84"/>
      <c r="C23" s="26" t="s">
        <v>30</v>
      </c>
      <c r="D23" s="26" t="s">
        <v>36</v>
      </c>
      <c r="E23" s="26" t="s">
        <v>37</v>
      </c>
      <c r="F23" s="27"/>
      <c r="G23" s="26"/>
      <c r="H23" s="32" t="s">
        <v>546</v>
      </c>
      <c r="I23" s="26"/>
      <c r="J23" s="26"/>
      <c r="K23" s="26"/>
      <c r="L23" s="26"/>
      <c r="M23" s="28">
        <v>0.1</v>
      </c>
      <c r="N23" s="29" t="str">
        <f t="shared" si="0"/>
        <v/>
      </c>
      <c r="O23" s="101"/>
      <c r="P23" s="120">
        <v>1</v>
      </c>
      <c r="Q23" s="94"/>
      <c r="R23" s="94"/>
      <c r="S23" s="94"/>
      <c r="T23" s="120">
        <v>1</v>
      </c>
      <c r="U23" s="94"/>
      <c r="V23" s="120">
        <v>1</v>
      </c>
      <c r="W23" s="79"/>
      <c r="X23" s="79"/>
      <c r="Y23" s="94"/>
      <c r="Z23" s="120">
        <v>1</v>
      </c>
      <c r="AA23" s="95"/>
      <c r="AB23" s="95"/>
      <c r="AC23" s="95"/>
      <c r="AD23" s="151">
        <v>1</v>
      </c>
      <c r="AE23" s="93"/>
      <c r="AF23" s="60"/>
      <c r="AG23" s="33"/>
    </row>
    <row r="24" spans="1:33" s="38" customFormat="1" x14ac:dyDescent="0.25">
      <c r="A24" s="25">
        <v>9</v>
      </c>
      <c r="B24" s="84"/>
      <c r="C24" s="26" t="s">
        <v>30</v>
      </c>
      <c r="D24" s="26" t="s">
        <v>38</v>
      </c>
      <c r="E24" s="26" t="s">
        <v>39</v>
      </c>
      <c r="F24" s="27"/>
      <c r="G24" s="26"/>
      <c r="H24" s="32" t="s">
        <v>546</v>
      </c>
      <c r="I24" s="26"/>
      <c r="J24" s="26"/>
      <c r="K24" s="26"/>
      <c r="L24" s="26"/>
      <c r="M24" s="28">
        <v>0.1</v>
      </c>
      <c r="N24" s="29" t="str">
        <f t="shared" si="0"/>
        <v/>
      </c>
      <c r="O24" s="101"/>
      <c r="P24" s="120">
        <v>1</v>
      </c>
      <c r="Q24" s="94"/>
      <c r="R24" s="94"/>
      <c r="S24" s="94"/>
      <c r="T24" s="120">
        <v>1</v>
      </c>
      <c r="U24" s="94"/>
      <c r="V24" s="120">
        <v>1</v>
      </c>
      <c r="W24" s="79"/>
      <c r="X24" s="79"/>
      <c r="Y24" s="94"/>
      <c r="Z24" s="120">
        <v>1</v>
      </c>
      <c r="AA24" s="95"/>
      <c r="AB24" s="95"/>
      <c r="AC24" s="95"/>
      <c r="AD24" s="151">
        <v>1</v>
      </c>
      <c r="AE24" s="93"/>
      <c r="AF24" s="60"/>
      <c r="AG24" s="33"/>
    </row>
    <row r="25" spans="1:33" s="38" customFormat="1" x14ac:dyDescent="0.25">
      <c r="A25" s="25">
        <v>10</v>
      </c>
      <c r="B25" s="84"/>
      <c r="C25" s="26" t="s">
        <v>30</v>
      </c>
      <c r="D25" s="26" t="s">
        <v>47</v>
      </c>
      <c r="E25" s="26" t="s">
        <v>48</v>
      </c>
      <c r="F25" s="27"/>
      <c r="G25" s="26"/>
      <c r="H25" s="32" t="s">
        <v>546</v>
      </c>
      <c r="I25" s="26"/>
      <c r="J25" s="26"/>
      <c r="K25" s="26"/>
      <c r="L25" s="26"/>
      <c r="M25" s="28">
        <v>0.1</v>
      </c>
      <c r="N25" s="29" t="str">
        <f t="shared" si="0"/>
        <v/>
      </c>
      <c r="O25" s="101"/>
      <c r="P25" s="120">
        <v>1</v>
      </c>
      <c r="Q25" s="94"/>
      <c r="R25" s="94"/>
      <c r="S25" s="94"/>
      <c r="T25" s="120">
        <v>1</v>
      </c>
      <c r="U25" s="94"/>
      <c r="V25" s="120">
        <v>1</v>
      </c>
      <c r="W25" s="79"/>
      <c r="X25" s="79"/>
      <c r="Y25" s="94"/>
      <c r="Z25" s="120">
        <v>1</v>
      </c>
      <c r="AA25" s="95"/>
      <c r="AB25" s="95"/>
      <c r="AC25" s="95"/>
      <c r="AD25" s="151">
        <v>1</v>
      </c>
      <c r="AE25" s="93"/>
      <c r="AF25" s="60"/>
      <c r="AG25" s="33"/>
    </row>
    <row r="26" spans="1:33" s="38" customFormat="1" ht="95.25" customHeight="1" x14ac:dyDescent="0.25">
      <c r="A26" s="25">
        <v>11</v>
      </c>
      <c r="B26" s="84" t="s">
        <v>390</v>
      </c>
      <c r="C26" s="26" t="s">
        <v>30</v>
      </c>
      <c r="D26" s="26" t="s">
        <v>49</v>
      </c>
      <c r="E26" s="26" t="s">
        <v>50</v>
      </c>
      <c r="F26" s="26" t="s">
        <v>370</v>
      </c>
      <c r="G26" s="26" t="s">
        <v>132</v>
      </c>
      <c r="H26" s="32" t="s">
        <v>543</v>
      </c>
      <c r="I26" s="26" t="s">
        <v>456</v>
      </c>
      <c r="J26" s="73"/>
      <c r="K26" s="26"/>
      <c r="L26" s="26"/>
      <c r="M26" s="28">
        <v>1</v>
      </c>
      <c r="N26" s="29">
        <f t="shared" si="0"/>
        <v>1</v>
      </c>
      <c r="O26" s="101"/>
      <c r="P26" s="120">
        <v>3</v>
      </c>
      <c r="Q26" s="94">
        <v>1</v>
      </c>
      <c r="R26" s="94"/>
      <c r="S26" s="94"/>
      <c r="T26" s="120">
        <v>1</v>
      </c>
      <c r="U26" s="94"/>
      <c r="V26" s="120">
        <v>4</v>
      </c>
      <c r="W26" s="79">
        <v>1</v>
      </c>
      <c r="X26" s="79"/>
      <c r="Y26" s="94"/>
      <c r="Z26" s="120">
        <v>1</v>
      </c>
      <c r="AA26" s="95">
        <v>1</v>
      </c>
      <c r="AB26" s="95"/>
      <c r="AC26" s="95"/>
      <c r="AD26" s="151">
        <v>1</v>
      </c>
      <c r="AE26" s="93">
        <v>1</v>
      </c>
      <c r="AF26" s="60"/>
      <c r="AG26" s="33"/>
    </row>
    <row r="27" spans="1:33" s="38" customFormat="1" ht="76.5" x14ac:dyDescent="0.25">
      <c r="A27" s="25">
        <v>12</v>
      </c>
      <c r="B27" s="84" t="s">
        <v>390</v>
      </c>
      <c r="C27" s="26" t="s">
        <v>30</v>
      </c>
      <c r="D27" s="26" t="s">
        <v>51</v>
      </c>
      <c r="E27" s="26" t="s">
        <v>438</v>
      </c>
      <c r="F27" s="27" t="s">
        <v>371</v>
      </c>
      <c r="G27" s="26" t="s">
        <v>132</v>
      </c>
      <c r="H27" s="32" t="s">
        <v>543</v>
      </c>
      <c r="I27" s="26" t="s">
        <v>457</v>
      </c>
      <c r="J27" s="26"/>
      <c r="K27" s="77"/>
      <c r="L27" s="26"/>
      <c r="M27" s="28">
        <v>1</v>
      </c>
      <c r="N27" s="29">
        <f t="shared" si="0"/>
        <v>1</v>
      </c>
      <c r="O27" s="101"/>
      <c r="P27" s="120">
        <v>3</v>
      </c>
      <c r="Q27" s="94">
        <v>1</v>
      </c>
      <c r="R27" s="94"/>
      <c r="S27" s="94"/>
      <c r="T27" s="120">
        <v>1</v>
      </c>
      <c r="U27" s="94"/>
      <c r="V27" s="120">
        <v>4</v>
      </c>
      <c r="W27" s="79">
        <v>1</v>
      </c>
      <c r="X27" s="79"/>
      <c r="Y27" s="94"/>
      <c r="Z27" s="120">
        <v>1</v>
      </c>
      <c r="AA27" s="95">
        <v>1</v>
      </c>
      <c r="AB27" s="95"/>
      <c r="AC27" s="95"/>
      <c r="AD27" s="151">
        <v>1</v>
      </c>
      <c r="AE27" s="93">
        <v>1</v>
      </c>
      <c r="AF27" s="60"/>
      <c r="AG27" s="33"/>
    </row>
    <row r="28" spans="1:33" s="38" customFormat="1" ht="25.5" x14ac:dyDescent="0.25">
      <c r="A28" s="25">
        <v>13</v>
      </c>
      <c r="B28" s="84"/>
      <c r="C28" s="26" t="s">
        <v>30</v>
      </c>
      <c r="D28" s="26" t="s">
        <v>52</v>
      </c>
      <c r="E28" s="26" t="s">
        <v>266</v>
      </c>
      <c r="F28" s="27"/>
      <c r="G28" s="26"/>
      <c r="H28" s="32" t="s">
        <v>546</v>
      </c>
      <c r="I28" s="26"/>
      <c r="J28" s="26"/>
      <c r="K28" s="26"/>
      <c r="L28" s="26"/>
      <c r="M28" s="28">
        <v>0</v>
      </c>
      <c r="N28" s="29" t="str">
        <f t="shared" si="0"/>
        <v/>
      </c>
      <c r="O28" s="101"/>
      <c r="P28" s="120">
        <v>1</v>
      </c>
      <c r="Q28" s="94"/>
      <c r="R28" s="94"/>
      <c r="S28" s="94"/>
      <c r="T28" s="120">
        <v>1</v>
      </c>
      <c r="U28" s="94"/>
      <c r="V28" s="120">
        <v>1</v>
      </c>
      <c r="W28" s="79"/>
      <c r="X28" s="79"/>
      <c r="Y28" s="94"/>
      <c r="Z28" s="120">
        <v>1</v>
      </c>
      <c r="AA28" s="95"/>
      <c r="AB28" s="95"/>
      <c r="AC28" s="95"/>
      <c r="AD28" s="151">
        <v>1</v>
      </c>
      <c r="AE28" s="93"/>
      <c r="AF28" s="60"/>
      <c r="AG28" s="33"/>
    </row>
    <row r="29" spans="1:33" s="38" customFormat="1" ht="52.9" customHeight="1" x14ac:dyDescent="0.25">
      <c r="A29" s="25">
        <v>14</v>
      </c>
      <c r="B29" s="84" t="s">
        <v>390</v>
      </c>
      <c r="C29" s="26" t="s">
        <v>30</v>
      </c>
      <c r="D29" s="26" t="s">
        <v>55</v>
      </c>
      <c r="E29" s="26" t="s">
        <v>265</v>
      </c>
      <c r="F29" s="27" t="s">
        <v>335</v>
      </c>
      <c r="G29" s="26" t="s">
        <v>328</v>
      </c>
      <c r="H29" s="32" t="s">
        <v>543</v>
      </c>
      <c r="I29" s="26" t="s">
        <v>458</v>
      </c>
      <c r="J29" s="26"/>
      <c r="K29" s="26"/>
      <c r="L29" s="26"/>
      <c r="M29" s="28">
        <v>1</v>
      </c>
      <c r="N29" s="29">
        <f t="shared" si="0"/>
        <v>1</v>
      </c>
      <c r="O29" s="101"/>
      <c r="P29" s="120">
        <v>3</v>
      </c>
      <c r="Q29" s="94">
        <v>1</v>
      </c>
      <c r="R29" s="94"/>
      <c r="S29" s="94"/>
      <c r="T29" s="120">
        <v>1</v>
      </c>
      <c r="U29" s="94"/>
      <c r="V29" s="120">
        <v>4</v>
      </c>
      <c r="W29" s="79">
        <v>1</v>
      </c>
      <c r="X29" s="79"/>
      <c r="Y29" s="94"/>
      <c r="Z29" s="120">
        <v>1</v>
      </c>
      <c r="AA29" s="95">
        <v>1</v>
      </c>
      <c r="AB29" s="95"/>
      <c r="AC29" s="95"/>
      <c r="AD29" s="151">
        <v>1</v>
      </c>
      <c r="AE29" s="93">
        <v>1</v>
      </c>
      <c r="AF29" s="60"/>
      <c r="AG29" s="33"/>
    </row>
    <row r="30" spans="1:33" s="38" customFormat="1" x14ac:dyDescent="0.25">
      <c r="A30" s="25">
        <v>15</v>
      </c>
      <c r="B30" s="84"/>
      <c r="C30" s="26" t="s">
        <v>30</v>
      </c>
      <c r="D30" s="26" t="s">
        <v>56</v>
      </c>
      <c r="E30" s="26" t="s">
        <v>53</v>
      </c>
      <c r="F30" s="27"/>
      <c r="G30" s="26"/>
      <c r="H30" s="32" t="s">
        <v>546</v>
      </c>
      <c r="I30" s="26"/>
      <c r="J30" s="26"/>
      <c r="K30" s="26"/>
      <c r="L30" s="26"/>
      <c r="M30" s="28">
        <v>0</v>
      </c>
      <c r="N30" s="29" t="str">
        <f t="shared" si="0"/>
        <v/>
      </c>
      <c r="O30" s="101"/>
      <c r="P30" s="120">
        <v>1</v>
      </c>
      <c r="Q30" s="94"/>
      <c r="R30" s="94"/>
      <c r="S30" s="94"/>
      <c r="T30" s="120">
        <v>1</v>
      </c>
      <c r="U30" s="94"/>
      <c r="V30" s="120">
        <v>1</v>
      </c>
      <c r="W30" s="79"/>
      <c r="X30" s="79"/>
      <c r="Y30" s="94"/>
      <c r="Z30" s="120">
        <v>1</v>
      </c>
      <c r="AA30" s="95"/>
      <c r="AB30" s="95"/>
      <c r="AC30" s="95"/>
      <c r="AD30" s="151">
        <v>1</v>
      </c>
      <c r="AE30" s="93"/>
      <c r="AF30" s="60"/>
      <c r="AG30" s="33"/>
    </row>
    <row r="31" spans="1:33" s="38" customFormat="1" ht="52.9" customHeight="1" x14ac:dyDescent="0.25">
      <c r="A31" s="25">
        <v>16</v>
      </c>
      <c r="B31" s="84" t="s">
        <v>390</v>
      </c>
      <c r="C31" s="26" t="s">
        <v>30</v>
      </c>
      <c r="D31" s="26" t="s">
        <v>263</v>
      </c>
      <c r="E31" s="26" t="s">
        <v>54</v>
      </c>
      <c r="F31" s="27" t="s">
        <v>335</v>
      </c>
      <c r="G31" s="26" t="s">
        <v>376</v>
      </c>
      <c r="H31" s="32" t="s">
        <v>547</v>
      </c>
      <c r="I31" s="26" t="s">
        <v>484</v>
      </c>
      <c r="J31" s="26"/>
      <c r="K31" s="26"/>
      <c r="L31" s="26"/>
      <c r="M31" s="28">
        <v>1</v>
      </c>
      <c r="N31" s="29">
        <f t="shared" si="0"/>
        <v>1</v>
      </c>
      <c r="O31" s="101"/>
      <c r="P31" s="120">
        <v>6</v>
      </c>
      <c r="Q31" s="94">
        <v>1</v>
      </c>
      <c r="R31" s="94"/>
      <c r="S31" s="94"/>
      <c r="T31" s="120">
        <v>1</v>
      </c>
      <c r="U31" s="94"/>
      <c r="V31" s="120">
        <v>7</v>
      </c>
      <c r="W31" s="79">
        <v>1</v>
      </c>
      <c r="X31" s="79"/>
      <c r="Y31" s="94"/>
      <c r="Z31" s="120">
        <v>1</v>
      </c>
      <c r="AA31" s="95">
        <v>1</v>
      </c>
      <c r="AB31" s="95"/>
      <c r="AC31" s="95"/>
      <c r="AD31" s="151">
        <v>1</v>
      </c>
      <c r="AE31" s="93">
        <v>1</v>
      </c>
      <c r="AF31" s="60"/>
      <c r="AG31" s="33"/>
    </row>
    <row r="32" spans="1:33" s="38" customFormat="1" ht="25.5" x14ac:dyDescent="0.25">
      <c r="A32" s="25">
        <v>17</v>
      </c>
      <c r="B32" s="84"/>
      <c r="C32" s="26" t="s">
        <v>30</v>
      </c>
      <c r="D32" s="26" t="s">
        <v>264</v>
      </c>
      <c r="E32" s="26" t="s">
        <v>57</v>
      </c>
      <c r="F32" s="27"/>
      <c r="G32" s="26"/>
      <c r="H32" s="32" t="s">
        <v>546</v>
      </c>
      <c r="I32" s="26"/>
      <c r="J32" s="26"/>
      <c r="K32" s="26"/>
      <c r="L32" s="26"/>
      <c r="M32" s="28">
        <v>0</v>
      </c>
      <c r="N32" s="29" t="str">
        <f t="shared" si="0"/>
        <v/>
      </c>
      <c r="O32" s="101"/>
      <c r="P32" s="120">
        <v>1</v>
      </c>
      <c r="Q32" s="94"/>
      <c r="R32" s="94"/>
      <c r="S32" s="94"/>
      <c r="T32" s="120">
        <v>1</v>
      </c>
      <c r="U32" s="94"/>
      <c r="V32" s="120">
        <v>1</v>
      </c>
      <c r="W32" s="79"/>
      <c r="X32" s="79"/>
      <c r="Y32" s="94"/>
      <c r="Z32" s="120">
        <v>1</v>
      </c>
      <c r="AA32" s="95"/>
      <c r="AB32" s="95"/>
      <c r="AC32" s="95"/>
      <c r="AD32" s="151">
        <v>1</v>
      </c>
      <c r="AE32" s="93"/>
      <c r="AF32" s="60"/>
      <c r="AG32" s="33"/>
    </row>
    <row r="33" spans="1:33" s="38" customFormat="1" ht="52.9" customHeight="1" x14ac:dyDescent="0.25">
      <c r="A33" s="25">
        <v>18</v>
      </c>
      <c r="B33" s="84" t="s">
        <v>390</v>
      </c>
      <c r="C33" s="26" t="s">
        <v>30</v>
      </c>
      <c r="D33" s="26" t="s">
        <v>267</v>
      </c>
      <c r="E33" s="26" t="s">
        <v>387</v>
      </c>
      <c r="F33" s="27" t="s">
        <v>372</v>
      </c>
      <c r="G33" s="26" t="s">
        <v>348</v>
      </c>
      <c r="H33" s="32" t="s">
        <v>548</v>
      </c>
      <c r="I33" s="26" t="s">
        <v>533</v>
      </c>
      <c r="J33" s="26"/>
      <c r="K33" s="26"/>
      <c r="L33" s="26"/>
      <c r="M33" s="28">
        <v>1</v>
      </c>
      <c r="N33" s="29">
        <f t="shared" si="0"/>
        <v>1</v>
      </c>
      <c r="O33" s="101"/>
      <c r="P33" s="120">
        <v>4</v>
      </c>
      <c r="Q33" s="94">
        <v>1</v>
      </c>
      <c r="R33" s="94"/>
      <c r="S33" s="94"/>
      <c r="T33" s="120">
        <v>1</v>
      </c>
      <c r="U33" s="94"/>
      <c r="V33" s="120">
        <v>5</v>
      </c>
      <c r="W33" s="79">
        <v>1</v>
      </c>
      <c r="X33" s="79"/>
      <c r="Y33" s="94"/>
      <c r="Z33" s="120">
        <v>1</v>
      </c>
      <c r="AA33" s="95">
        <v>1</v>
      </c>
      <c r="AB33" s="95"/>
      <c r="AC33" s="95"/>
      <c r="AD33" s="151">
        <v>1</v>
      </c>
      <c r="AE33" s="93">
        <v>1</v>
      </c>
      <c r="AF33" s="60"/>
      <c r="AG33" s="33"/>
    </row>
    <row r="34" spans="1:33" s="38" customFormat="1" x14ac:dyDescent="0.25">
      <c r="A34" s="25">
        <v>19</v>
      </c>
      <c r="B34" s="84"/>
      <c r="C34" s="26" t="s">
        <v>30</v>
      </c>
      <c r="D34" s="26" t="s">
        <v>40</v>
      </c>
      <c r="E34" s="26" t="s">
        <v>41</v>
      </c>
      <c r="F34" s="27"/>
      <c r="G34" s="26"/>
      <c r="H34" s="32" t="s">
        <v>546</v>
      </c>
      <c r="I34" s="26"/>
      <c r="J34" s="26"/>
      <c r="K34" s="26"/>
      <c r="L34" s="26"/>
      <c r="M34" s="28">
        <v>0</v>
      </c>
      <c r="N34" s="29" t="str">
        <f t="shared" si="0"/>
        <v/>
      </c>
      <c r="O34" s="101"/>
      <c r="P34" s="120">
        <v>1</v>
      </c>
      <c r="Q34" s="94"/>
      <c r="R34" s="94"/>
      <c r="S34" s="94"/>
      <c r="T34" s="120">
        <v>1</v>
      </c>
      <c r="U34" s="94"/>
      <c r="V34" s="120">
        <v>1</v>
      </c>
      <c r="W34" s="79"/>
      <c r="X34" s="79"/>
      <c r="Y34" s="94"/>
      <c r="Z34" s="120">
        <v>1</v>
      </c>
      <c r="AA34" s="95"/>
      <c r="AB34" s="95"/>
      <c r="AC34" s="95"/>
      <c r="AD34" s="151">
        <v>1</v>
      </c>
      <c r="AE34" s="93"/>
      <c r="AF34" s="60"/>
      <c r="AG34" s="33"/>
    </row>
    <row r="35" spans="1:33" s="38" customFormat="1" x14ac:dyDescent="0.25">
      <c r="A35" s="25">
        <v>20</v>
      </c>
      <c r="B35" s="84"/>
      <c r="C35" s="26" t="s">
        <v>30</v>
      </c>
      <c r="D35" s="26" t="s">
        <v>58</v>
      </c>
      <c r="E35" s="26" t="s">
        <v>59</v>
      </c>
      <c r="F35" s="27"/>
      <c r="G35" s="26"/>
      <c r="H35" s="32" t="s">
        <v>546</v>
      </c>
      <c r="I35" s="26"/>
      <c r="J35" s="26"/>
      <c r="K35" s="26"/>
      <c r="L35" s="26"/>
      <c r="M35" s="28">
        <v>0</v>
      </c>
      <c r="N35" s="29" t="str">
        <f t="shared" si="0"/>
        <v/>
      </c>
      <c r="O35" s="101"/>
      <c r="P35" s="120">
        <v>1</v>
      </c>
      <c r="Q35" s="94"/>
      <c r="R35" s="94"/>
      <c r="S35" s="94"/>
      <c r="T35" s="120">
        <v>1</v>
      </c>
      <c r="U35" s="94"/>
      <c r="V35" s="120">
        <v>1</v>
      </c>
      <c r="W35" s="79"/>
      <c r="X35" s="79"/>
      <c r="Y35" s="94"/>
      <c r="Z35" s="120">
        <v>1</v>
      </c>
      <c r="AA35" s="95"/>
      <c r="AB35" s="95"/>
      <c r="AC35" s="95"/>
      <c r="AD35" s="151">
        <v>1</v>
      </c>
      <c r="AE35" s="93"/>
      <c r="AF35" s="60"/>
      <c r="AG35" s="33"/>
    </row>
    <row r="36" spans="1:33" s="38" customFormat="1" ht="165.75" x14ac:dyDescent="0.25">
      <c r="A36" s="25">
        <v>21</v>
      </c>
      <c r="B36" s="84" t="s">
        <v>390</v>
      </c>
      <c r="C36" s="26" t="s">
        <v>30</v>
      </c>
      <c r="D36" s="26" t="s">
        <v>60</v>
      </c>
      <c r="E36" s="26" t="s">
        <v>61</v>
      </c>
      <c r="F36" s="26" t="s">
        <v>373</v>
      </c>
      <c r="G36" s="26" t="s">
        <v>132</v>
      </c>
      <c r="H36" s="32" t="s">
        <v>543</v>
      </c>
      <c r="I36" s="26" t="s">
        <v>519</v>
      </c>
      <c r="J36" s="73"/>
      <c r="K36" s="26"/>
      <c r="L36" s="26"/>
      <c r="M36" s="28">
        <v>1</v>
      </c>
      <c r="N36" s="29">
        <f t="shared" si="0"/>
        <v>1</v>
      </c>
      <c r="O36" s="101"/>
      <c r="P36" s="120">
        <v>3</v>
      </c>
      <c r="Q36" s="94">
        <v>1</v>
      </c>
      <c r="R36" s="94"/>
      <c r="S36" s="94"/>
      <c r="T36" s="120">
        <v>1</v>
      </c>
      <c r="U36" s="94"/>
      <c r="V36" s="120">
        <v>4</v>
      </c>
      <c r="W36" s="79">
        <v>1</v>
      </c>
      <c r="X36" s="79"/>
      <c r="Y36" s="94"/>
      <c r="Z36" s="120">
        <v>1</v>
      </c>
      <c r="AA36" s="95">
        <v>1</v>
      </c>
      <c r="AB36" s="95"/>
      <c r="AC36" s="95"/>
      <c r="AD36" s="151">
        <v>1</v>
      </c>
      <c r="AE36" s="93">
        <v>1</v>
      </c>
      <c r="AF36" s="60"/>
      <c r="AG36" s="33"/>
    </row>
    <row r="37" spans="1:33" s="38" customFormat="1" ht="52.9" customHeight="1" x14ac:dyDescent="0.25">
      <c r="A37" s="25">
        <v>22</v>
      </c>
      <c r="B37" s="84" t="s">
        <v>390</v>
      </c>
      <c r="C37" s="26" t="s">
        <v>30</v>
      </c>
      <c r="D37" s="26" t="s">
        <v>62</v>
      </c>
      <c r="E37" s="26" t="s">
        <v>439</v>
      </c>
      <c r="F37" s="27" t="s">
        <v>371</v>
      </c>
      <c r="G37" s="26" t="s">
        <v>326</v>
      </c>
      <c r="H37" s="32" t="s">
        <v>543</v>
      </c>
      <c r="I37" s="26" t="s">
        <v>434</v>
      </c>
      <c r="J37" s="73"/>
      <c r="K37" s="26"/>
      <c r="L37" s="26"/>
      <c r="M37" s="28">
        <v>1</v>
      </c>
      <c r="N37" s="29">
        <f t="shared" si="0"/>
        <v>1</v>
      </c>
      <c r="O37" s="101"/>
      <c r="P37" s="120">
        <v>3</v>
      </c>
      <c r="Q37" s="94">
        <v>1</v>
      </c>
      <c r="R37" s="94"/>
      <c r="S37" s="94"/>
      <c r="T37" s="120">
        <v>1</v>
      </c>
      <c r="U37" s="94"/>
      <c r="V37" s="120">
        <v>4</v>
      </c>
      <c r="W37" s="79">
        <v>1</v>
      </c>
      <c r="X37" s="79"/>
      <c r="Y37" s="94"/>
      <c r="Z37" s="120">
        <v>1</v>
      </c>
      <c r="AA37" s="95">
        <v>1</v>
      </c>
      <c r="AB37" s="95"/>
      <c r="AC37" s="95"/>
      <c r="AD37" s="151">
        <v>1</v>
      </c>
      <c r="AE37" s="93">
        <v>1</v>
      </c>
      <c r="AF37" s="60"/>
      <c r="AG37" s="33"/>
    </row>
    <row r="38" spans="1:33" s="38" customFormat="1" ht="25.5" x14ac:dyDescent="0.25">
      <c r="A38" s="25">
        <v>23</v>
      </c>
      <c r="B38" s="84"/>
      <c r="C38" s="26" t="s">
        <v>30</v>
      </c>
      <c r="D38" s="26" t="s">
        <v>63</v>
      </c>
      <c r="E38" s="26" t="s">
        <v>270</v>
      </c>
      <c r="F38" s="27"/>
      <c r="G38" s="26"/>
      <c r="H38" s="32" t="s">
        <v>546</v>
      </c>
      <c r="I38" s="26"/>
      <c r="J38" s="26"/>
      <c r="K38" s="26"/>
      <c r="L38" s="26"/>
      <c r="M38" s="28">
        <v>0</v>
      </c>
      <c r="N38" s="29" t="str">
        <f t="shared" si="0"/>
        <v/>
      </c>
      <c r="O38" s="101"/>
      <c r="P38" s="120">
        <v>1</v>
      </c>
      <c r="Q38" s="94"/>
      <c r="R38" s="94"/>
      <c r="S38" s="94"/>
      <c r="T38" s="120">
        <v>1</v>
      </c>
      <c r="U38" s="94"/>
      <c r="V38" s="120">
        <v>1</v>
      </c>
      <c r="W38" s="79"/>
      <c r="X38" s="79"/>
      <c r="Y38" s="94"/>
      <c r="Z38" s="120">
        <v>1</v>
      </c>
      <c r="AA38" s="95"/>
      <c r="AB38" s="95"/>
      <c r="AC38" s="95"/>
      <c r="AD38" s="151">
        <v>1</v>
      </c>
      <c r="AE38" s="93"/>
      <c r="AF38" s="60"/>
      <c r="AG38" s="33"/>
    </row>
    <row r="39" spans="1:33" s="38" customFormat="1" ht="52.9" customHeight="1" x14ac:dyDescent="0.25">
      <c r="A39" s="25">
        <v>24</v>
      </c>
      <c r="B39" s="84" t="s">
        <v>390</v>
      </c>
      <c r="C39" s="26" t="s">
        <v>30</v>
      </c>
      <c r="D39" s="26" t="s">
        <v>65</v>
      </c>
      <c r="E39" s="26" t="s">
        <v>271</v>
      </c>
      <c r="F39" s="27" t="s">
        <v>335</v>
      </c>
      <c r="G39" s="26" t="s">
        <v>132</v>
      </c>
      <c r="H39" s="32" t="s">
        <v>543</v>
      </c>
      <c r="I39" s="26" t="s">
        <v>425</v>
      </c>
      <c r="J39" s="73"/>
      <c r="K39" s="26"/>
      <c r="L39" s="26"/>
      <c r="M39" s="28">
        <v>1</v>
      </c>
      <c r="N39" s="29">
        <f t="shared" si="0"/>
        <v>1</v>
      </c>
      <c r="O39" s="101"/>
      <c r="P39" s="120">
        <v>3</v>
      </c>
      <c r="Q39" s="94">
        <v>1</v>
      </c>
      <c r="R39" s="94"/>
      <c r="S39" s="94"/>
      <c r="T39" s="120">
        <v>1</v>
      </c>
      <c r="U39" s="94"/>
      <c r="V39" s="120">
        <v>4</v>
      </c>
      <c r="W39" s="79">
        <v>1</v>
      </c>
      <c r="X39" s="79"/>
      <c r="Y39" s="94"/>
      <c r="Z39" s="120">
        <v>1</v>
      </c>
      <c r="AA39" s="95">
        <v>1</v>
      </c>
      <c r="AB39" s="95"/>
      <c r="AC39" s="95"/>
      <c r="AD39" s="151">
        <v>1</v>
      </c>
      <c r="AE39" s="93">
        <v>1</v>
      </c>
      <c r="AF39" s="60"/>
      <c r="AG39" s="33"/>
    </row>
    <row r="40" spans="1:33" s="38" customFormat="1" x14ac:dyDescent="0.25">
      <c r="A40" s="25">
        <v>25</v>
      </c>
      <c r="B40" s="84"/>
      <c r="C40" s="26" t="s">
        <v>30</v>
      </c>
      <c r="D40" s="26" t="s">
        <v>268</v>
      </c>
      <c r="E40" s="26" t="s">
        <v>64</v>
      </c>
      <c r="F40" s="27"/>
      <c r="G40" s="26"/>
      <c r="H40" s="32" t="s">
        <v>546</v>
      </c>
      <c r="I40" s="26"/>
      <c r="J40" s="26"/>
      <c r="K40" s="26"/>
      <c r="L40" s="26"/>
      <c r="M40" s="28">
        <v>0</v>
      </c>
      <c r="N40" s="29" t="str">
        <f t="shared" si="0"/>
        <v/>
      </c>
      <c r="O40" s="101"/>
      <c r="P40" s="120">
        <v>1</v>
      </c>
      <c r="Q40" s="94"/>
      <c r="R40" s="94"/>
      <c r="S40" s="94"/>
      <c r="T40" s="120">
        <v>1</v>
      </c>
      <c r="U40" s="94"/>
      <c r="V40" s="120">
        <v>1</v>
      </c>
      <c r="W40" s="79"/>
      <c r="X40" s="79"/>
      <c r="Y40" s="94"/>
      <c r="Z40" s="120">
        <v>1</v>
      </c>
      <c r="AA40" s="95"/>
      <c r="AB40" s="95"/>
      <c r="AC40" s="95"/>
      <c r="AD40" s="151">
        <v>1</v>
      </c>
      <c r="AE40" s="93"/>
      <c r="AF40" s="60"/>
      <c r="AG40" s="33"/>
    </row>
    <row r="41" spans="1:33" s="38" customFormat="1" ht="52.9" customHeight="1" x14ac:dyDescent="0.25">
      <c r="A41" s="25">
        <v>26</v>
      </c>
      <c r="B41" s="84" t="s">
        <v>390</v>
      </c>
      <c r="C41" s="26" t="s">
        <v>30</v>
      </c>
      <c r="D41" s="26" t="s">
        <v>269</v>
      </c>
      <c r="E41" s="26" t="s">
        <v>66</v>
      </c>
      <c r="F41" s="27" t="s">
        <v>335</v>
      </c>
      <c r="G41" s="26" t="s">
        <v>326</v>
      </c>
      <c r="H41" s="32" t="s">
        <v>549</v>
      </c>
      <c r="I41" s="26" t="s">
        <v>485</v>
      </c>
      <c r="J41" s="26"/>
      <c r="K41" s="26"/>
      <c r="L41" s="26"/>
      <c r="M41" s="28">
        <v>1</v>
      </c>
      <c r="N41" s="29">
        <f t="shared" si="0"/>
        <v>1</v>
      </c>
      <c r="O41" s="101"/>
      <c r="P41" s="120">
        <v>8</v>
      </c>
      <c r="Q41" s="94">
        <v>1</v>
      </c>
      <c r="R41" s="94"/>
      <c r="S41" s="94"/>
      <c r="T41" s="120">
        <v>1</v>
      </c>
      <c r="U41" s="94"/>
      <c r="V41" s="120">
        <v>9</v>
      </c>
      <c r="W41" s="79">
        <v>1</v>
      </c>
      <c r="X41" s="79"/>
      <c r="Y41" s="94"/>
      <c r="Z41" s="120">
        <v>1</v>
      </c>
      <c r="AA41" s="95">
        <v>1</v>
      </c>
      <c r="AB41" s="95"/>
      <c r="AC41" s="95"/>
      <c r="AD41" s="151">
        <v>1</v>
      </c>
      <c r="AE41" s="93">
        <v>1</v>
      </c>
      <c r="AF41" s="60"/>
      <c r="AG41" s="33"/>
    </row>
    <row r="42" spans="1:33" s="38" customFormat="1" x14ac:dyDescent="0.25">
      <c r="A42" s="25">
        <v>27</v>
      </c>
      <c r="B42" s="84"/>
      <c r="C42" s="26" t="s">
        <v>30</v>
      </c>
      <c r="D42" s="26" t="s">
        <v>42</v>
      </c>
      <c r="E42" s="26" t="s">
        <v>43</v>
      </c>
      <c r="F42" s="27"/>
      <c r="G42" s="26"/>
      <c r="H42" s="32" t="s">
        <v>546</v>
      </c>
      <c r="I42" s="26"/>
      <c r="J42" s="26"/>
      <c r="K42" s="26"/>
      <c r="L42" s="26"/>
      <c r="M42" s="28">
        <v>0</v>
      </c>
      <c r="N42" s="29" t="str">
        <f t="shared" si="0"/>
        <v/>
      </c>
      <c r="O42" s="101"/>
      <c r="P42" s="120">
        <v>1</v>
      </c>
      <c r="Q42" s="94"/>
      <c r="R42" s="94"/>
      <c r="S42" s="94"/>
      <c r="T42" s="120">
        <v>1</v>
      </c>
      <c r="U42" s="94"/>
      <c r="V42" s="120">
        <v>1</v>
      </c>
      <c r="W42" s="79"/>
      <c r="X42" s="79"/>
      <c r="Y42" s="94"/>
      <c r="Z42" s="120">
        <v>1</v>
      </c>
      <c r="AA42" s="95"/>
      <c r="AB42" s="95"/>
      <c r="AC42" s="95"/>
      <c r="AD42" s="151">
        <v>1</v>
      </c>
      <c r="AE42" s="93"/>
      <c r="AF42" s="60"/>
      <c r="AG42" s="33"/>
    </row>
    <row r="43" spans="1:33" s="38" customFormat="1" x14ac:dyDescent="0.25">
      <c r="A43" s="25">
        <v>28</v>
      </c>
      <c r="B43" s="84"/>
      <c r="C43" s="26" t="s">
        <v>30</v>
      </c>
      <c r="D43" s="26" t="s">
        <v>44</v>
      </c>
      <c r="E43" s="26" t="s">
        <v>39</v>
      </c>
      <c r="F43" s="27"/>
      <c r="G43" s="26"/>
      <c r="H43" s="32" t="s">
        <v>546</v>
      </c>
      <c r="I43" s="26"/>
      <c r="J43" s="26"/>
      <c r="K43" s="26"/>
      <c r="L43" s="26"/>
      <c r="M43" s="28">
        <v>0</v>
      </c>
      <c r="N43" s="29" t="str">
        <f t="shared" si="0"/>
        <v/>
      </c>
      <c r="O43" s="101"/>
      <c r="P43" s="120">
        <v>1</v>
      </c>
      <c r="Q43" s="94"/>
      <c r="R43" s="94"/>
      <c r="S43" s="94"/>
      <c r="T43" s="120">
        <v>1</v>
      </c>
      <c r="U43" s="94"/>
      <c r="V43" s="120">
        <v>1</v>
      </c>
      <c r="W43" s="79"/>
      <c r="X43" s="79"/>
      <c r="Y43" s="94"/>
      <c r="Z43" s="120">
        <v>1</v>
      </c>
      <c r="AA43" s="95"/>
      <c r="AB43" s="95"/>
      <c r="AC43" s="95"/>
      <c r="AD43" s="151">
        <v>1</v>
      </c>
      <c r="AE43" s="93"/>
      <c r="AF43" s="60"/>
      <c r="AG43" s="33"/>
    </row>
    <row r="44" spans="1:33" s="38" customFormat="1" x14ac:dyDescent="0.25">
      <c r="A44" s="25">
        <v>29</v>
      </c>
      <c r="B44" s="84"/>
      <c r="C44" s="26" t="s">
        <v>30</v>
      </c>
      <c r="D44" s="26" t="s">
        <v>67</v>
      </c>
      <c r="E44" s="26" t="s">
        <v>68</v>
      </c>
      <c r="F44" s="27"/>
      <c r="G44" s="26"/>
      <c r="H44" s="32" t="s">
        <v>546</v>
      </c>
      <c r="I44" s="26"/>
      <c r="J44" s="26"/>
      <c r="K44" s="26"/>
      <c r="L44" s="26"/>
      <c r="M44" s="28">
        <v>0</v>
      </c>
      <c r="N44" s="29" t="str">
        <f t="shared" si="0"/>
        <v/>
      </c>
      <c r="O44" s="101"/>
      <c r="P44" s="120">
        <v>1</v>
      </c>
      <c r="Q44" s="94"/>
      <c r="R44" s="94"/>
      <c r="S44" s="94"/>
      <c r="T44" s="120">
        <v>1</v>
      </c>
      <c r="U44" s="94"/>
      <c r="V44" s="120">
        <v>1</v>
      </c>
      <c r="W44" s="79"/>
      <c r="X44" s="79"/>
      <c r="Y44" s="94"/>
      <c r="Z44" s="120">
        <v>1</v>
      </c>
      <c r="AA44" s="95"/>
      <c r="AB44" s="95"/>
      <c r="AC44" s="95"/>
      <c r="AD44" s="151">
        <v>1</v>
      </c>
      <c r="AE44" s="141"/>
      <c r="AF44" s="60"/>
      <c r="AG44" s="33"/>
    </row>
    <row r="45" spans="1:33" s="38" customFormat="1" ht="51" x14ac:dyDescent="0.25">
      <c r="A45" s="25">
        <v>30</v>
      </c>
      <c r="B45" s="84" t="s">
        <v>390</v>
      </c>
      <c r="C45" s="26" t="s">
        <v>30</v>
      </c>
      <c r="D45" s="26" t="s">
        <v>69</v>
      </c>
      <c r="E45" s="26" t="s">
        <v>334</v>
      </c>
      <c r="F45" s="26" t="s">
        <v>374</v>
      </c>
      <c r="G45" s="26" t="s">
        <v>323</v>
      </c>
      <c r="H45" s="32" t="s">
        <v>543</v>
      </c>
      <c r="I45" s="26" t="s">
        <v>445</v>
      </c>
      <c r="J45" s="26"/>
      <c r="K45" s="26"/>
      <c r="L45" s="26"/>
      <c r="M45" s="28">
        <v>1</v>
      </c>
      <c r="N45" s="29">
        <f t="shared" si="0"/>
        <v>1</v>
      </c>
      <c r="O45" s="101"/>
      <c r="P45" s="120">
        <v>3</v>
      </c>
      <c r="Q45" s="94">
        <v>1</v>
      </c>
      <c r="R45" s="94"/>
      <c r="S45" s="94"/>
      <c r="T45" s="120">
        <v>1</v>
      </c>
      <c r="U45" s="94"/>
      <c r="V45" s="120">
        <v>4</v>
      </c>
      <c r="W45" s="79">
        <v>1</v>
      </c>
      <c r="X45" s="79"/>
      <c r="Y45" s="94"/>
      <c r="Z45" s="120">
        <v>1</v>
      </c>
      <c r="AA45" s="95">
        <v>1</v>
      </c>
      <c r="AB45" s="95"/>
      <c r="AC45" s="95"/>
      <c r="AD45" s="151">
        <v>1</v>
      </c>
      <c r="AE45" s="93">
        <v>1</v>
      </c>
      <c r="AF45" s="60"/>
      <c r="AG45" s="33"/>
    </row>
    <row r="46" spans="1:33" s="38" customFormat="1" ht="52.9" customHeight="1" x14ac:dyDescent="0.25">
      <c r="A46" s="25">
        <v>31</v>
      </c>
      <c r="B46" s="84" t="s">
        <v>390</v>
      </c>
      <c r="C46" s="26" t="s">
        <v>30</v>
      </c>
      <c r="D46" s="26" t="s">
        <v>71</v>
      </c>
      <c r="E46" s="26" t="s">
        <v>70</v>
      </c>
      <c r="F46" s="27" t="s">
        <v>339</v>
      </c>
      <c r="G46" s="26" t="s">
        <v>323</v>
      </c>
      <c r="H46" s="32" t="s">
        <v>543</v>
      </c>
      <c r="I46" s="26" t="s">
        <v>433</v>
      </c>
      <c r="J46" s="26"/>
      <c r="K46" s="26"/>
      <c r="L46" s="26"/>
      <c r="M46" s="28">
        <v>1</v>
      </c>
      <c r="N46" s="29">
        <f t="shared" si="0"/>
        <v>1</v>
      </c>
      <c r="O46" s="101"/>
      <c r="P46" s="120">
        <v>3</v>
      </c>
      <c r="Q46" s="94">
        <v>1</v>
      </c>
      <c r="R46" s="94"/>
      <c r="S46" s="94"/>
      <c r="T46" s="120">
        <v>1</v>
      </c>
      <c r="U46" s="94"/>
      <c r="V46" s="120">
        <v>4</v>
      </c>
      <c r="W46" s="79">
        <v>1</v>
      </c>
      <c r="X46" s="79"/>
      <c r="Y46" s="94"/>
      <c r="Z46" s="120">
        <v>1</v>
      </c>
      <c r="AA46" s="95">
        <v>1</v>
      </c>
      <c r="AB46" s="95"/>
      <c r="AC46" s="95"/>
      <c r="AD46" s="151">
        <v>1</v>
      </c>
      <c r="AE46" s="93">
        <v>1</v>
      </c>
      <c r="AF46" s="60"/>
      <c r="AG46" s="33"/>
    </row>
    <row r="47" spans="1:33" s="38" customFormat="1" ht="52.9" customHeight="1" x14ac:dyDescent="0.25">
      <c r="A47" s="25">
        <v>32</v>
      </c>
      <c r="B47" s="84"/>
      <c r="C47" s="74" t="s">
        <v>30</v>
      </c>
      <c r="D47" s="74" t="s">
        <v>72</v>
      </c>
      <c r="E47" s="74" t="s">
        <v>440</v>
      </c>
      <c r="F47" s="75" t="s">
        <v>366</v>
      </c>
      <c r="G47" s="74" t="s">
        <v>323</v>
      </c>
      <c r="H47" s="32" t="s">
        <v>546</v>
      </c>
      <c r="I47" s="74"/>
      <c r="J47" s="74"/>
      <c r="K47" s="74"/>
      <c r="L47" s="74" t="s">
        <v>278</v>
      </c>
      <c r="M47" s="28">
        <v>0</v>
      </c>
      <c r="N47" s="29" t="str">
        <f t="shared" si="0"/>
        <v/>
      </c>
      <c r="O47" s="101"/>
      <c r="P47" s="120">
        <v>4</v>
      </c>
      <c r="Q47" s="94"/>
      <c r="R47" s="94"/>
      <c r="S47" s="94"/>
      <c r="T47" s="120">
        <v>1</v>
      </c>
      <c r="U47" s="94"/>
      <c r="V47" s="120">
        <v>5</v>
      </c>
      <c r="W47" s="79"/>
      <c r="X47" s="79"/>
      <c r="Y47" s="94"/>
      <c r="Z47" s="120">
        <v>1</v>
      </c>
      <c r="AA47" s="95"/>
      <c r="AB47" s="95"/>
      <c r="AC47" s="95"/>
      <c r="AD47" s="151">
        <v>1</v>
      </c>
      <c r="AE47" s="93"/>
      <c r="AF47" s="60"/>
      <c r="AG47" s="33"/>
    </row>
    <row r="48" spans="1:33" s="38" customFormat="1" ht="52.9" customHeight="1" x14ac:dyDescent="0.25">
      <c r="A48" s="25">
        <v>33</v>
      </c>
      <c r="B48" s="84" t="s">
        <v>390</v>
      </c>
      <c r="C48" s="26" t="s">
        <v>30</v>
      </c>
      <c r="D48" s="26" t="s">
        <v>73</v>
      </c>
      <c r="E48" s="26" t="s">
        <v>441</v>
      </c>
      <c r="F48" s="57" t="s">
        <v>375</v>
      </c>
      <c r="G48" s="26" t="s">
        <v>323</v>
      </c>
      <c r="H48" s="32" t="s">
        <v>543</v>
      </c>
      <c r="I48" s="26" t="s">
        <v>454</v>
      </c>
      <c r="J48" s="26"/>
      <c r="K48" s="26"/>
      <c r="L48" s="26"/>
      <c r="M48" s="28">
        <v>1</v>
      </c>
      <c r="N48" s="29">
        <f t="shared" si="0"/>
        <v>1</v>
      </c>
      <c r="O48" s="101"/>
      <c r="P48" s="120">
        <v>3</v>
      </c>
      <c r="Q48" s="94">
        <v>1</v>
      </c>
      <c r="R48" s="94"/>
      <c r="S48" s="94"/>
      <c r="T48" s="120">
        <v>1</v>
      </c>
      <c r="U48" s="94"/>
      <c r="V48" s="120">
        <v>4</v>
      </c>
      <c r="W48" s="79">
        <v>1</v>
      </c>
      <c r="X48" s="79"/>
      <c r="Y48" s="94"/>
      <c r="Z48" s="120">
        <v>1</v>
      </c>
      <c r="AA48" s="95">
        <v>1</v>
      </c>
      <c r="AB48" s="95"/>
      <c r="AC48" s="95"/>
      <c r="AD48" s="151">
        <v>1</v>
      </c>
      <c r="AE48" s="93">
        <v>1</v>
      </c>
      <c r="AF48" s="60"/>
      <c r="AG48" s="33"/>
    </row>
    <row r="49" spans="1:33" s="38" customFormat="1" ht="25.5" x14ac:dyDescent="0.25">
      <c r="A49" s="25">
        <v>34</v>
      </c>
      <c r="B49" s="84"/>
      <c r="C49" s="26" t="s">
        <v>30</v>
      </c>
      <c r="D49" s="26" t="s">
        <v>74</v>
      </c>
      <c r="E49" s="26" t="s">
        <v>273</v>
      </c>
      <c r="F49" s="27"/>
      <c r="G49" s="26"/>
      <c r="H49" s="32" t="s">
        <v>546</v>
      </c>
      <c r="I49" s="26"/>
      <c r="J49" s="26"/>
      <c r="K49" s="26"/>
      <c r="L49" s="26"/>
      <c r="M49" s="28">
        <v>0</v>
      </c>
      <c r="N49" s="29" t="str">
        <f t="shared" si="0"/>
        <v/>
      </c>
      <c r="O49" s="101"/>
      <c r="P49" s="120">
        <v>1</v>
      </c>
      <c r="Q49" s="94"/>
      <c r="R49" s="94"/>
      <c r="S49" s="94"/>
      <c r="T49" s="120">
        <v>1</v>
      </c>
      <c r="U49" s="94"/>
      <c r="V49" s="120">
        <v>1</v>
      </c>
      <c r="W49" s="79"/>
      <c r="X49" s="79"/>
      <c r="Y49" s="94"/>
      <c r="Z49" s="120">
        <v>1</v>
      </c>
      <c r="AA49" s="95"/>
      <c r="AB49" s="95"/>
      <c r="AC49" s="95"/>
      <c r="AD49" s="151">
        <v>1</v>
      </c>
      <c r="AE49" s="93"/>
      <c r="AF49" s="60"/>
      <c r="AG49" s="33"/>
    </row>
    <row r="50" spans="1:33" s="38" customFormat="1" ht="52.9" customHeight="1" x14ac:dyDescent="0.25">
      <c r="A50" s="25">
        <v>35</v>
      </c>
      <c r="B50" s="84" t="s">
        <v>390</v>
      </c>
      <c r="C50" s="26" t="s">
        <v>30</v>
      </c>
      <c r="D50" s="26" t="s">
        <v>76</v>
      </c>
      <c r="E50" s="26" t="s">
        <v>336</v>
      </c>
      <c r="F50" s="27" t="s">
        <v>335</v>
      </c>
      <c r="G50" s="26" t="s">
        <v>376</v>
      </c>
      <c r="H50" s="32" t="s">
        <v>547</v>
      </c>
      <c r="I50" s="26" t="s">
        <v>465</v>
      </c>
      <c r="J50" s="26"/>
      <c r="K50" s="26"/>
      <c r="L50" s="76"/>
      <c r="M50" s="28">
        <v>1</v>
      </c>
      <c r="N50" s="29">
        <f t="shared" si="0"/>
        <v>1</v>
      </c>
      <c r="O50" s="101"/>
      <c r="P50" s="120">
        <v>6</v>
      </c>
      <c r="Q50" s="94">
        <v>1</v>
      </c>
      <c r="R50" s="94"/>
      <c r="S50" s="94"/>
      <c r="T50" s="120">
        <v>1</v>
      </c>
      <c r="U50" s="94"/>
      <c r="V50" s="120">
        <v>7</v>
      </c>
      <c r="W50" s="79">
        <v>1</v>
      </c>
      <c r="X50" s="79"/>
      <c r="Y50" s="94"/>
      <c r="Z50" s="120">
        <v>1</v>
      </c>
      <c r="AA50" s="95">
        <v>1</v>
      </c>
      <c r="AB50" s="95"/>
      <c r="AC50" s="95"/>
      <c r="AD50" s="151">
        <v>1</v>
      </c>
      <c r="AE50" s="93">
        <v>1</v>
      </c>
      <c r="AF50" s="60"/>
      <c r="AG50" s="33"/>
    </row>
    <row r="51" spans="1:33" s="38" customFormat="1" x14ac:dyDescent="0.25">
      <c r="A51" s="25">
        <v>36</v>
      </c>
      <c r="B51" s="84"/>
      <c r="C51" s="26" t="s">
        <v>30</v>
      </c>
      <c r="D51" s="26" t="s">
        <v>77</v>
      </c>
      <c r="E51" s="26" t="s">
        <v>75</v>
      </c>
      <c r="F51" s="27"/>
      <c r="G51" s="26"/>
      <c r="H51" s="32" t="s">
        <v>546</v>
      </c>
      <c r="I51" s="26"/>
      <c r="J51" s="26"/>
      <c r="K51" s="26"/>
      <c r="L51" s="26"/>
      <c r="M51" s="28">
        <v>0</v>
      </c>
      <c r="N51" s="29" t="str">
        <f t="shared" si="0"/>
        <v/>
      </c>
      <c r="O51" s="101"/>
      <c r="P51" s="120">
        <v>1</v>
      </c>
      <c r="Q51" s="94"/>
      <c r="R51" s="94"/>
      <c r="S51" s="94"/>
      <c r="T51" s="120">
        <v>1</v>
      </c>
      <c r="U51" s="94"/>
      <c r="V51" s="120">
        <v>1</v>
      </c>
      <c r="W51" s="79"/>
      <c r="X51" s="79"/>
      <c r="Y51" s="94"/>
      <c r="Z51" s="120">
        <v>1</v>
      </c>
      <c r="AA51" s="95"/>
      <c r="AB51" s="95"/>
      <c r="AC51" s="95"/>
      <c r="AD51" s="151">
        <v>1</v>
      </c>
      <c r="AE51" s="93"/>
      <c r="AF51" s="60"/>
      <c r="AG51" s="33"/>
    </row>
    <row r="52" spans="1:33" s="38" customFormat="1" ht="52.9" customHeight="1" x14ac:dyDescent="0.25">
      <c r="A52" s="25">
        <v>37</v>
      </c>
      <c r="B52" s="84" t="s">
        <v>390</v>
      </c>
      <c r="C52" s="26" t="s">
        <v>30</v>
      </c>
      <c r="D52" s="26" t="s">
        <v>274</v>
      </c>
      <c r="E52" s="77" t="s">
        <v>435</v>
      </c>
      <c r="F52" s="27" t="s">
        <v>335</v>
      </c>
      <c r="G52" s="26" t="s">
        <v>376</v>
      </c>
      <c r="H52" s="32" t="s">
        <v>547</v>
      </c>
      <c r="I52" s="26" t="s">
        <v>486</v>
      </c>
      <c r="J52" s="26"/>
      <c r="K52" s="26"/>
      <c r="L52" s="26"/>
      <c r="M52" s="28">
        <v>1</v>
      </c>
      <c r="N52" s="29">
        <f t="shared" ref="N52:N87" si="1">IF(COUNT(Q52,R52,S52,U52,W52,X52,Y52,AA52,AB52,AC52,AE52)&gt;0,SUM(Q52,R52,S52,U52,W52,X52,Y52,AA52,AB52,AC52,AE52)/COUNT(Q52,R52,S52,U52,W52,X52,Y52,AA52,AB52,AC52,AE52),"")</f>
        <v>1</v>
      </c>
      <c r="O52" s="101"/>
      <c r="P52" s="120">
        <v>6</v>
      </c>
      <c r="Q52" s="94">
        <v>1</v>
      </c>
      <c r="R52" s="94"/>
      <c r="S52" s="94"/>
      <c r="T52" s="120">
        <v>1</v>
      </c>
      <c r="U52" s="94"/>
      <c r="V52" s="120">
        <v>7</v>
      </c>
      <c r="W52" s="79">
        <v>1</v>
      </c>
      <c r="X52" s="79"/>
      <c r="Y52" s="94"/>
      <c r="Z52" s="120">
        <v>1</v>
      </c>
      <c r="AA52" s="95">
        <v>1</v>
      </c>
      <c r="AB52" s="95"/>
      <c r="AC52" s="95"/>
      <c r="AD52" s="151">
        <v>1</v>
      </c>
      <c r="AE52" s="93">
        <v>1</v>
      </c>
      <c r="AF52" s="60"/>
      <c r="AG52" s="33"/>
    </row>
    <row r="53" spans="1:33" s="38" customFormat="1" ht="25.5" x14ac:dyDescent="0.25">
      <c r="A53" s="25">
        <v>38</v>
      </c>
      <c r="B53" s="84"/>
      <c r="C53" s="26" t="s">
        <v>30</v>
      </c>
      <c r="D53" s="26" t="s">
        <v>275</v>
      </c>
      <c r="E53" s="26" t="s">
        <v>78</v>
      </c>
      <c r="F53" s="27"/>
      <c r="G53" s="26"/>
      <c r="H53" s="32" t="s">
        <v>546</v>
      </c>
      <c r="I53" s="26"/>
      <c r="J53" s="26"/>
      <c r="K53" s="26"/>
      <c r="L53" s="26"/>
      <c r="M53" s="28">
        <v>0</v>
      </c>
      <c r="N53" s="29" t="str">
        <f t="shared" si="1"/>
        <v/>
      </c>
      <c r="O53" s="101"/>
      <c r="P53" s="120">
        <v>1</v>
      </c>
      <c r="Q53" s="94"/>
      <c r="R53" s="94"/>
      <c r="S53" s="94"/>
      <c r="T53" s="120">
        <v>1</v>
      </c>
      <c r="U53" s="94"/>
      <c r="V53" s="120">
        <v>1</v>
      </c>
      <c r="W53" s="79"/>
      <c r="X53" s="79"/>
      <c r="Y53" s="94"/>
      <c r="Z53" s="120">
        <v>1</v>
      </c>
      <c r="AA53" s="95"/>
      <c r="AB53" s="95"/>
      <c r="AC53" s="95"/>
      <c r="AD53" s="151">
        <v>1</v>
      </c>
      <c r="AE53" s="93"/>
      <c r="AF53" s="60"/>
      <c r="AG53" s="33"/>
    </row>
    <row r="54" spans="1:33" s="38" customFormat="1" ht="52.9" customHeight="1" x14ac:dyDescent="0.25">
      <c r="A54" s="25">
        <v>39</v>
      </c>
      <c r="B54" s="84" t="s">
        <v>390</v>
      </c>
      <c r="C54" s="26" t="s">
        <v>30</v>
      </c>
      <c r="D54" s="26" t="s">
        <v>349</v>
      </c>
      <c r="E54" s="26" t="s">
        <v>337</v>
      </c>
      <c r="F54" s="27" t="s">
        <v>372</v>
      </c>
      <c r="G54" s="26" t="s">
        <v>348</v>
      </c>
      <c r="H54" s="32" t="s">
        <v>543</v>
      </c>
      <c r="I54" s="26" t="s">
        <v>508</v>
      </c>
      <c r="J54" s="26"/>
      <c r="K54" s="26"/>
      <c r="L54" s="26"/>
      <c r="M54" s="28">
        <v>1</v>
      </c>
      <c r="N54" s="29">
        <f t="shared" si="1"/>
        <v>1</v>
      </c>
      <c r="O54" s="101"/>
      <c r="P54" s="120">
        <v>3</v>
      </c>
      <c r="Q54" s="94">
        <v>1</v>
      </c>
      <c r="R54" s="94"/>
      <c r="S54" s="94"/>
      <c r="T54" s="120">
        <v>1</v>
      </c>
      <c r="U54" s="94"/>
      <c r="V54" s="120">
        <v>4</v>
      </c>
      <c r="W54" s="79">
        <v>1</v>
      </c>
      <c r="X54" s="79"/>
      <c r="Y54" s="94"/>
      <c r="Z54" s="120">
        <v>1</v>
      </c>
      <c r="AA54" s="95">
        <v>1</v>
      </c>
      <c r="AB54" s="95"/>
      <c r="AC54" s="95"/>
      <c r="AD54" s="151">
        <v>1</v>
      </c>
      <c r="AE54" s="93">
        <v>1</v>
      </c>
      <c r="AF54" s="60"/>
      <c r="AG54" s="33"/>
    </row>
    <row r="55" spans="1:33" s="38" customFormat="1" x14ac:dyDescent="0.25">
      <c r="A55" s="25">
        <v>40</v>
      </c>
      <c r="B55" s="84"/>
      <c r="C55" s="26" t="s">
        <v>30</v>
      </c>
      <c r="D55" s="26" t="s">
        <v>45</v>
      </c>
      <c r="E55" s="26" t="s">
        <v>41</v>
      </c>
      <c r="F55" s="27"/>
      <c r="G55" s="26"/>
      <c r="H55" s="32" t="s">
        <v>546</v>
      </c>
      <c r="I55" s="26"/>
      <c r="J55" s="26"/>
      <c r="K55" s="26"/>
      <c r="L55" s="26"/>
      <c r="M55" s="28">
        <v>0</v>
      </c>
      <c r="N55" s="29" t="str">
        <f t="shared" si="1"/>
        <v/>
      </c>
      <c r="O55" s="101"/>
      <c r="P55" s="120">
        <v>1</v>
      </c>
      <c r="Q55" s="94"/>
      <c r="R55" s="94"/>
      <c r="S55" s="94"/>
      <c r="T55" s="120">
        <v>1</v>
      </c>
      <c r="U55" s="94"/>
      <c r="V55" s="120">
        <v>1</v>
      </c>
      <c r="W55" s="79"/>
      <c r="X55" s="79"/>
      <c r="Y55" s="94"/>
      <c r="Z55" s="120">
        <v>1</v>
      </c>
      <c r="AA55" s="95"/>
      <c r="AB55" s="95"/>
      <c r="AC55" s="95"/>
      <c r="AD55" s="151">
        <v>1</v>
      </c>
      <c r="AE55" s="141"/>
      <c r="AF55" s="60"/>
      <c r="AG55" s="33"/>
    </row>
    <row r="56" spans="1:33" s="38" customFormat="1" x14ac:dyDescent="0.25">
      <c r="A56" s="25">
        <v>41</v>
      </c>
      <c r="B56" s="84"/>
      <c r="C56" s="26" t="s">
        <v>30</v>
      </c>
      <c r="D56" s="26" t="s">
        <v>79</v>
      </c>
      <c r="E56" s="26" t="s">
        <v>80</v>
      </c>
      <c r="F56" s="27"/>
      <c r="G56" s="26"/>
      <c r="H56" s="32" t="s">
        <v>546</v>
      </c>
      <c r="I56" s="26"/>
      <c r="J56" s="26"/>
      <c r="K56" s="26"/>
      <c r="L56" s="26"/>
      <c r="M56" s="28">
        <v>0</v>
      </c>
      <c r="N56" s="29" t="str">
        <f t="shared" si="1"/>
        <v/>
      </c>
      <c r="O56" s="101"/>
      <c r="P56" s="120">
        <v>1</v>
      </c>
      <c r="Q56" s="94"/>
      <c r="R56" s="94"/>
      <c r="S56" s="94"/>
      <c r="T56" s="120">
        <v>1</v>
      </c>
      <c r="U56" s="94"/>
      <c r="V56" s="120">
        <v>1</v>
      </c>
      <c r="W56" s="79"/>
      <c r="X56" s="79"/>
      <c r="Y56" s="94"/>
      <c r="Z56" s="120">
        <v>1</v>
      </c>
      <c r="AA56" s="95"/>
      <c r="AB56" s="95"/>
      <c r="AC56" s="95"/>
      <c r="AD56" s="151">
        <v>1</v>
      </c>
      <c r="AE56" s="93"/>
      <c r="AF56" s="60"/>
      <c r="AG56" s="33"/>
    </row>
    <row r="57" spans="1:33" s="38" customFormat="1" ht="52.9" customHeight="1" x14ac:dyDescent="0.25">
      <c r="A57" s="25">
        <v>42</v>
      </c>
      <c r="B57" s="84" t="s">
        <v>390</v>
      </c>
      <c r="C57" s="26" t="s">
        <v>30</v>
      </c>
      <c r="D57" s="26" t="s">
        <v>81</v>
      </c>
      <c r="E57" s="26" t="s">
        <v>338</v>
      </c>
      <c r="F57" s="26" t="s">
        <v>340</v>
      </c>
      <c r="G57" s="26" t="s">
        <v>326</v>
      </c>
      <c r="H57" s="32" t="s">
        <v>548</v>
      </c>
      <c r="I57" s="26" t="s">
        <v>534</v>
      </c>
      <c r="J57" s="26"/>
      <c r="K57" s="26"/>
      <c r="L57" s="26"/>
      <c r="M57" s="28">
        <v>1</v>
      </c>
      <c r="N57" s="29">
        <f t="shared" si="1"/>
        <v>1</v>
      </c>
      <c r="O57" s="101"/>
      <c r="P57" s="120">
        <v>4</v>
      </c>
      <c r="Q57" s="94">
        <v>1</v>
      </c>
      <c r="R57" s="94"/>
      <c r="S57" s="94"/>
      <c r="T57" s="120">
        <v>1</v>
      </c>
      <c r="U57" s="94"/>
      <c r="V57" s="120">
        <v>5</v>
      </c>
      <c r="W57" s="79">
        <v>1</v>
      </c>
      <c r="X57" s="79"/>
      <c r="Y57" s="94"/>
      <c r="Z57" s="120">
        <v>1</v>
      </c>
      <c r="AA57" s="95">
        <v>1</v>
      </c>
      <c r="AB57" s="95"/>
      <c r="AC57" s="95"/>
      <c r="AD57" s="151">
        <v>1</v>
      </c>
      <c r="AE57" s="93">
        <v>1</v>
      </c>
      <c r="AF57" s="60"/>
      <c r="AG57" s="33"/>
    </row>
    <row r="58" spans="1:33" s="38" customFormat="1" ht="52.9" customHeight="1" x14ac:dyDescent="0.25">
      <c r="A58" s="25">
        <v>43</v>
      </c>
      <c r="B58" s="84" t="s">
        <v>390</v>
      </c>
      <c r="C58" s="26" t="s">
        <v>30</v>
      </c>
      <c r="D58" s="26" t="s">
        <v>82</v>
      </c>
      <c r="E58" s="26" t="s">
        <v>83</v>
      </c>
      <c r="F58" s="27" t="s">
        <v>339</v>
      </c>
      <c r="G58" s="26" t="s">
        <v>326</v>
      </c>
      <c r="H58" s="32" t="s">
        <v>548</v>
      </c>
      <c r="I58" s="26" t="s">
        <v>426</v>
      </c>
      <c r="J58" s="26"/>
      <c r="K58" s="26"/>
      <c r="L58" s="26"/>
      <c r="M58" s="28">
        <v>1</v>
      </c>
      <c r="N58" s="29">
        <f t="shared" si="1"/>
        <v>1</v>
      </c>
      <c r="O58" s="101"/>
      <c r="P58" s="120">
        <v>4</v>
      </c>
      <c r="Q58" s="94">
        <v>1</v>
      </c>
      <c r="R58" s="94"/>
      <c r="S58" s="94"/>
      <c r="T58" s="120">
        <v>1</v>
      </c>
      <c r="U58" s="94"/>
      <c r="V58" s="120">
        <v>5</v>
      </c>
      <c r="W58" s="79">
        <v>1</v>
      </c>
      <c r="X58" s="79"/>
      <c r="Y58" s="94"/>
      <c r="Z58" s="120">
        <v>1</v>
      </c>
      <c r="AA58" s="95">
        <v>1</v>
      </c>
      <c r="AB58" s="95"/>
      <c r="AC58" s="95"/>
      <c r="AD58" s="151">
        <v>1</v>
      </c>
      <c r="AE58" s="93">
        <v>1</v>
      </c>
      <c r="AF58" s="60"/>
      <c r="AG58" s="33"/>
    </row>
    <row r="59" spans="1:33" s="38" customFormat="1" ht="52.9" customHeight="1" x14ac:dyDescent="0.25">
      <c r="A59" s="25">
        <v>44</v>
      </c>
      <c r="B59" s="84"/>
      <c r="C59" s="74" t="s">
        <v>30</v>
      </c>
      <c r="D59" s="74" t="s">
        <v>84</v>
      </c>
      <c r="E59" s="74" t="s">
        <v>442</v>
      </c>
      <c r="F59" s="75" t="s">
        <v>366</v>
      </c>
      <c r="G59" s="74" t="s">
        <v>326</v>
      </c>
      <c r="H59" s="32" t="s">
        <v>546</v>
      </c>
      <c r="I59" s="74"/>
      <c r="J59" s="74"/>
      <c r="K59" s="74"/>
      <c r="L59" s="74" t="s">
        <v>278</v>
      </c>
      <c r="M59" s="28">
        <v>0</v>
      </c>
      <c r="N59" s="29" t="str">
        <f t="shared" si="1"/>
        <v/>
      </c>
      <c r="O59" s="101"/>
      <c r="P59" s="120">
        <v>4</v>
      </c>
      <c r="Q59" s="94"/>
      <c r="R59" s="94"/>
      <c r="S59" s="94"/>
      <c r="T59" s="120">
        <v>1</v>
      </c>
      <c r="U59" s="94"/>
      <c r="V59" s="120">
        <v>5</v>
      </c>
      <c r="W59" s="79"/>
      <c r="X59" s="79"/>
      <c r="Y59" s="94"/>
      <c r="Z59" s="120">
        <v>1</v>
      </c>
      <c r="AA59" s="95"/>
      <c r="AB59" s="95"/>
      <c r="AC59" s="95"/>
      <c r="AD59" s="151">
        <v>1</v>
      </c>
      <c r="AE59" s="93"/>
      <c r="AF59" s="60"/>
      <c r="AG59" s="33"/>
    </row>
    <row r="60" spans="1:33" s="38" customFormat="1" ht="52.9" customHeight="1" x14ac:dyDescent="0.25">
      <c r="A60" s="25">
        <v>45</v>
      </c>
      <c r="B60" s="84" t="s">
        <v>390</v>
      </c>
      <c r="C60" s="26" t="s">
        <v>30</v>
      </c>
      <c r="D60" s="26" t="s">
        <v>85</v>
      </c>
      <c r="E60" s="26" t="s">
        <v>443</v>
      </c>
      <c r="F60" s="27" t="s">
        <v>375</v>
      </c>
      <c r="G60" s="26" t="s">
        <v>326</v>
      </c>
      <c r="H60" s="32" t="s">
        <v>548</v>
      </c>
      <c r="I60" s="26" t="s">
        <v>426</v>
      </c>
      <c r="J60" s="26"/>
      <c r="K60" s="26"/>
      <c r="L60" s="26"/>
      <c r="M60" s="28">
        <v>1</v>
      </c>
      <c r="N60" s="29">
        <f t="shared" si="1"/>
        <v>1</v>
      </c>
      <c r="O60" s="101"/>
      <c r="P60" s="120">
        <v>4</v>
      </c>
      <c r="Q60" s="94">
        <v>1</v>
      </c>
      <c r="R60" s="94"/>
      <c r="S60" s="94"/>
      <c r="T60" s="120">
        <v>1</v>
      </c>
      <c r="U60" s="94"/>
      <c r="V60" s="120">
        <v>5</v>
      </c>
      <c r="W60" s="79">
        <v>1</v>
      </c>
      <c r="X60" s="79"/>
      <c r="Y60" s="94"/>
      <c r="Z60" s="120">
        <v>1</v>
      </c>
      <c r="AA60" s="95">
        <v>1</v>
      </c>
      <c r="AB60" s="95"/>
      <c r="AC60" s="95"/>
      <c r="AD60" s="151">
        <v>1</v>
      </c>
      <c r="AE60" s="93">
        <v>1</v>
      </c>
      <c r="AF60" s="60"/>
      <c r="AG60" s="33"/>
    </row>
    <row r="61" spans="1:33" s="38" customFormat="1" ht="25.5" x14ac:dyDescent="0.25">
      <c r="A61" s="25">
        <v>46</v>
      </c>
      <c r="B61" s="84"/>
      <c r="C61" s="26" t="s">
        <v>30</v>
      </c>
      <c r="D61" s="26" t="s">
        <v>86</v>
      </c>
      <c r="E61" s="26" t="s">
        <v>276</v>
      </c>
      <c r="F61" s="27"/>
      <c r="G61" s="26"/>
      <c r="H61" s="32" t="s">
        <v>546</v>
      </c>
      <c r="I61" s="26"/>
      <c r="J61" s="26"/>
      <c r="K61" s="26"/>
      <c r="L61" s="26"/>
      <c r="M61" s="28">
        <v>0</v>
      </c>
      <c r="N61" s="29" t="str">
        <f t="shared" si="1"/>
        <v/>
      </c>
      <c r="O61" s="101"/>
      <c r="P61" s="120">
        <v>1</v>
      </c>
      <c r="Q61" s="94"/>
      <c r="R61" s="94"/>
      <c r="S61" s="94"/>
      <c r="T61" s="120">
        <v>1</v>
      </c>
      <c r="U61" s="94"/>
      <c r="V61" s="120">
        <v>1</v>
      </c>
      <c r="W61" s="79"/>
      <c r="X61" s="79"/>
      <c r="Y61" s="94"/>
      <c r="Z61" s="120">
        <v>1</v>
      </c>
      <c r="AA61" s="95"/>
      <c r="AB61" s="95"/>
      <c r="AC61" s="95"/>
      <c r="AD61" s="151">
        <v>1</v>
      </c>
      <c r="AE61" s="93"/>
      <c r="AF61" s="60"/>
      <c r="AG61" s="33"/>
    </row>
    <row r="62" spans="1:33" s="38" customFormat="1" ht="52.9" customHeight="1" x14ac:dyDescent="0.25">
      <c r="A62" s="25">
        <v>47</v>
      </c>
      <c r="B62" s="84" t="s">
        <v>390</v>
      </c>
      <c r="C62" s="26" t="s">
        <v>30</v>
      </c>
      <c r="D62" s="26" t="s">
        <v>88</v>
      </c>
      <c r="E62" s="77" t="s">
        <v>436</v>
      </c>
      <c r="F62" s="27" t="s">
        <v>335</v>
      </c>
      <c r="G62" s="26" t="s">
        <v>376</v>
      </c>
      <c r="H62" s="32" t="s">
        <v>547</v>
      </c>
      <c r="I62" s="26" t="s">
        <v>451</v>
      </c>
      <c r="J62" s="26"/>
      <c r="K62" s="26"/>
      <c r="L62" s="26"/>
      <c r="M62" s="28">
        <v>1</v>
      </c>
      <c r="N62" s="29">
        <f t="shared" si="1"/>
        <v>1</v>
      </c>
      <c r="O62" s="101"/>
      <c r="P62" s="120">
        <v>6</v>
      </c>
      <c r="Q62" s="94">
        <v>1</v>
      </c>
      <c r="R62" s="94"/>
      <c r="S62" s="94"/>
      <c r="T62" s="120">
        <v>1</v>
      </c>
      <c r="U62" s="94"/>
      <c r="V62" s="120">
        <v>7</v>
      </c>
      <c r="W62" s="79">
        <v>1</v>
      </c>
      <c r="X62" s="79"/>
      <c r="Y62" s="94"/>
      <c r="Z62" s="120">
        <v>1</v>
      </c>
      <c r="AA62" s="95">
        <v>1</v>
      </c>
      <c r="AB62" s="95"/>
      <c r="AC62" s="95"/>
      <c r="AD62" s="151">
        <v>1</v>
      </c>
      <c r="AE62" s="93">
        <v>1</v>
      </c>
      <c r="AF62" s="60"/>
      <c r="AG62" s="33"/>
    </row>
    <row r="63" spans="1:33" s="38" customFormat="1" x14ac:dyDescent="0.25">
      <c r="A63" s="25">
        <v>48</v>
      </c>
      <c r="B63" s="84"/>
      <c r="C63" s="26" t="s">
        <v>30</v>
      </c>
      <c r="D63" s="26" t="s">
        <v>89</v>
      </c>
      <c r="E63" s="26" t="s">
        <v>87</v>
      </c>
      <c r="F63" s="27"/>
      <c r="G63" s="26"/>
      <c r="H63" s="32" t="s">
        <v>546</v>
      </c>
      <c r="I63" s="26"/>
      <c r="J63" s="26"/>
      <c r="K63" s="26"/>
      <c r="L63" s="26"/>
      <c r="M63" s="28">
        <v>0</v>
      </c>
      <c r="N63" s="29" t="str">
        <f t="shared" si="1"/>
        <v/>
      </c>
      <c r="O63" s="101"/>
      <c r="P63" s="120">
        <v>1</v>
      </c>
      <c r="Q63" s="94"/>
      <c r="R63" s="94"/>
      <c r="S63" s="94"/>
      <c r="T63" s="120">
        <v>1</v>
      </c>
      <c r="U63" s="94"/>
      <c r="V63" s="120">
        <v>1</v>
      </c>
      <c r="W63" s="79"/>
      <c r="X63" s="79"/>
      <c r="Y63" s="94"/>
      <c r="Z63" s="120">
        <v>1</v>
      </c>
      <c r="AA63" s="95"/>
      <c r="AB63" s="95"/>
      <c r="AC63" s="95"/>
      <c r="AD63" s="151">
        <v>1</v>
      </c>
      <c r="AE63" s="93"/>
      <c r="AF63" s="60"/>
      <c r="AG63" s="33"/>
    </row>
    <row r="64" spans="1:33" s="38" customFormat="1" ht="52.9" customHeight="1" x14ac:dyDescent="0.25">
      <c r="A64" s="25">
        <v>49</v>
      </c>
      <c r="B64" s="84" t="s">
        <v>390</v>
      </c>
      <c r="C64" s="26" t="s">
        <v>30</v>
      </c>
      <c r="D64" s="26" t="s">
        <v>277</v>
      </c>
      <c r="E64" s="26" t="s">
        <v>341</v>
      </c>
      <c r="F64" s="27" t="s">
        <v>335</v>
      </c>
      <c r="G64" s="26" t="s">
        <v>376</v>
      </c>
      <c r="H64" s="32" t="s">
        <v>547</v>
      </c>
      <c r="I64" s="26" t="s">
        <v>487</v>
      </c>
      <c r="J64" s="26"/>
      <c r="K64" s="26"/>
      <c r="L64" s="26"/>
      <c r="M64" s="28">
        <v>1</v>
      </c>
      <c r="N64" s="29">
        <f t="shared" si="1"/>
        <v>1</v>
      </c>
      <c r="O64" s="101"/>
      <c r="P64" s="120">
        <v>6</v>
      </c>
      <c r="Q64" s="94">
        <v>1</v>
      </c>
      <c r="R64" s="94"/>
      <c r="S64" s="94"/>
      <c r="T64" s="120">
        <v>1</v>
      </c>
      <c r="U64" s="94"/>
      <c r="V64" s="120">
        <v>7</v>
      </c>
      <c r="W64" s="79">
        <v>1</v>
      </c>
      <c r="X64" s="79"/>
      <c r="Y64" s="94"/>
      <c r="Z64" s="120">
        <v>1</v>
      </c>
      <c r="AA64" s="95">
        <v>1</v>
      </c>
      <c r="AB64" s="95"/>
      <c r="AC64" s="95"/>
      <c r="AD64" s="151">
        <v>1</v>
      </c>
      <c r="AE64" s="93">
        <v>1</v>
      </c>
      <c r="AF64" s="60"/>
      <c r="AG64" s="33"/>
    </row>
    <row r="65" spans="1:33" s="38" customFormat="1" ht="51" x14ac:dyDescent="0.25">
      <c r="A65" s="25">
        <v>50</v>
      </c>
      <c r="B65" s="84"/>
      <c r="C65" s="26" t="s">
        <v>30</v>
      </c>
      <c r="D65" s="26">
        <v>5.3</v>
      </c>
      <c r="E65" s="26" t="s">
        <v>46</v>
      </c>
      <c r="F65" s="27"/>
      <c r="G65" s="26"/>
      <c r="H65" s="32" t="s">
        <v>546</v>
      </c>
      <c r="I65" s="26" t="s">
        <v>520</v>
      </c>
      <c r="J65" s="26"/>
      <c r="K65" s="26"/>
      <c r="L65" s="26"/>
      <c r="M65" s="28">
        <v>0</v>
      </c>
      <c r="N65" s="29" t="str">
        <f t="shared" si="1"/>
        <v/>
      </c>
      <c r="O65" s="101"/>
      <c r="P65" s="120">
        <v>1</v>
      </c>
      <c r="Q65" s="94"/>
      <c r="R65" s="94"/>
      <c r="S65" s="94"/>
      <c r="T65" s="120">
        <v>1</v>
      </c>
      <c r="U65" s="94"/>
      <c r="V65" s="120">
        <v>1</v>
      </c>
      <c r="W65" s="79"/>
      <c r="X65" s="79"/>
      <c r="Y65" s="94"/>
      <c r="Z65" s="120">
        <v>1</v>
      </c>
      <c r="AA65" s="95"/>
      <c r="AB65" s="95"/>
      <c r="AC65" s="95"/>
      <c r="AD65" s="151">
        <v>1</v>
      </c>
      <c r="AE65" s="141"/>
      <c r="AF65" s="60"/>
      <c r="AG65" s="33"/>
    </row>
    <row r="66" spans="1:33" s="38" customFormat="1" x14ac:dyDescent="0.25">
      <c r="A66" s="25">
        <v>51</v>
      </c>
      <c r="B66" s="84"/>
      <c r="C66" s="26" t="s">
        <v>30</v>
      </c>
      <c r="D66" s="26" t="s">
        <v>90</v>
      </c>
      <c r="E66" s="26" t="s">
        <v>35</v>
      </c>
      <c r="F66" s="27"/>
      <c r="G66" s="26"/>
      <c r="H66" s="32" t="s">
        <v>546</v>
      </c>
      <c r="I66" s="26"/>
      <c r="J66" s="26"/>
      <c r="K66" s="26"/>
      <c r="L66" s="26"/>
      <c r="M66" s="28">
        <v>0</v>
      </c>
      <c r="N66" s="29" t="str">
        <f t="shared" si="1"/>
        <v/>
      </c>
      <c r="O66" s="101"/>
      <c r="P66" s="120">
        <v>1</v>
      </c>
      <c r="Q66" s="94"/>
      <c r="R66" s="94"/>
      <c r="S66" s="94"/>
      <c r="T66" s="120">
        <v>1</v>
      </c>
      <c r="U66" s="94"/>
      <c r="V66" s="120">
        <v>1</v>
      </c>
      <c r="W66" s="79"/>
      <c r="X66" s="79"/>
      <c r="Y66" s="94"/>
      <c r="Z66" s="120">
        <v>1</v>
      </c>
      <c r="AA66" s="95"/>
      <c r="AB66" s="95"/>
      <c r="AC66" s="95"/>
      <c r="AD66" s="151">
        <v>1</v>
      </c>
      <c r="AE66" s="93"/>
      <c r="AF66" s="60"/>
      <c r="AG66" s="33"/>
    </row>
    <row r="67" spans="1:33" s="38" customFormat="1" x14ac:dyDescent="0.25">
      <c r="A67" s="25">
        <v>52</v>
      </c>
      <c r="B67" s="84"/>
      <c r="C67" s="26" t="s">
        <v>30</v>
      </c>
      <c r="D67" s="26" t="s">
        <v>91</v>
      </c>
      <c r="E67" s="26" t="s">
        <v>37</v>
      </c>
      <c r="F67" s="27"/>
      <c r="G67" s="26"/>
      <c r="H67" s="32" t="s">
        <v>546</v>
      </c>
      <c r="I67" s="26"/>
      <c r="J67" s="26"/>
      <c r="K67" s="26"/>
      <c r="L67" s="26"/>
      <c r="M67" s="28">
        <v>0</v>
      </c>
      <c r="N67" s="29" t="str">
        <f t="shared" si="1"/>
        <v/>
      </c>
      <c r="O67" s="101"/>
      <c r="P67" s="120">
        <v>1</v>
      </c>
      <c r="Q67" s="94"/>
      <c r="R67" s="94"/>
      <c r="S67" s="94"/>
      <c r="T67" s="120">
        <v>1</v>
      </c>
      <c r="U67" s="94"/>
      <c r="V67" s="120">
        <v>1</v>
      </c>
      <c r="W67" s="79"/>
      <c r="X67" s="79"/>
      <c r="Y67" s="94"/>
      <c r="Z67" s="120">
        <v>1</v>
      </c>
      <c r="AA67" s="95"/>
      <c r="AB67" s="95"/>
      <c r="AC67" s="95"/>
      <c r="AD67" s="151">
        <v>1</v>
      </c>
      <c r="AE67" s="93"/>
      <c r="AF67" s="60"/>
      <c r="AG67" s="33"/>
    </row>
    <row r="68" spans="1:33" s="38" customFormat="1" x14ac:dyDescent="0.25">
      <c r="A68" s="25">
        <v>53</v>
      </c>
      <c r="B68" s="84"/>
      <c r="C68" s="26" t="s">
        <v>30</v>
      </c>
      <c r="D68" s="26" t="s">
        <v>92</v>
      </c>
      <c r="E68" s="26" t="s">
        <v>39</v>
      </c>
      <c r="F68" s="27"/>
      <c r="G68" s="26"/>
      <c r="H68" s="32" t="s">
        <v>546</v>
      </c>
      <c r="I68" s="26"/>
      <c r="J68" s="26"/>
      <c r="K68" s="26"/>
      <c r="L68" s="26"/>
      <c r="M68" s="28">
        <v>0</v>
      </c>
      <c r="N68" s="29" t="str">
        <f t="shared" si="1"/>
        <v/>
      </c>
      <c r="O68" s="101"/>
      <c r="P68" s="120">
        <v>1</v>
      </c>
      <c r="Q68" s="94"/>
      <c r="R68" s="94"/>
      <c r="S68" s="94"/>
      <c r="T68" s="120">
        <v>1</v>
      </c>
      <c r="U68" s="94"/>
      <c r="V68" s="120">
        <v>1</v>
      </c>
      <c r="W68" s="79"/>
      <c r="X68" s="79"/>
      <c r="Y68" s="94"/>
      <c r="Z68" s="120">
        <v>1</v>
      </c>
      <c r="AA68" s="95"/>
      <c r="AB68" s="95"/>
      <c r="AC68" s="95"/>
      <c r="AD68" s="151">
        <v>1</v>
      </c>
      <c r="AE68" s="93"/>
      <c r="AF68" s="60"/>
      <c r="AG68" s="33"/>
    </row>
    <row r="69" spans="1:33" s="38" customFormat="1" ht="52.9" customHeight="1" x14ac:dyDescent="0.25">
      <c r="A69" s="25">
        <v>54</v>
      </c>
      <c r="B69" s="84" t="s">
        <v>390</v>
      </c>
      <c r="C69" s="26" t="s">
        <v>30</v>
      </c>
      <c r="D69" s="26" t="s">
        <v>93</v>
      </c>
      <c r="E69" s="26" t="s">
        <v>94</v>
      </c>
      <c r="F69" s="27"/>
      <c r="G69" s="26" t="s">
        <v>132</v>
      </c>
      <c r="H69" s="32" t="s">
        <v>543</v>
      </c>
      <c r="I69" s="26" t="s">
        <v>525</v>
      </c>
      <c r="J69" s="73"/>
      <c r="K69" s="26"/>
      <c r="L69" s="26"/>
      <c r="M69" s="28">
        <v>1</v>
      </c>
      <c r="N69" s="29">
        <f t="shared" si="1"/>
        <v>1</v>
      </c>
      <c r="O69" s="101"/>
      <c r="P69" s="120">
        <v>3</v>
      </c>
      <c r="Q69" s="94">
        <v>1</v>
      </c>
      <c r="R69" s="94"/>
      <c r="S69" s="94"/>
      <c r="T69" s="120">
        <v>1</v>
      </c>
      <c r="U69" s="94"/>
      <c r="V69" s="120">
        <v>4</v>
      </c>
      <c r="W69" s="79">
        <v>1</v>
      </c>
      <c r="X69" s="79"/>
      <c r="Y69" s="94"/>
      <c r="Z69" s="120">
        <v>1</v>
      </c>
      <c r="AA69" s="95">
        <v>1</v>
      </c>
      <c r="AB69" s="95"/>
      <c r="AC69" s="95"/>
      <c r="AD69" s="151">
        <v>1</v>
      </c>
      <c r="AE69" s="93">
        <v>1</v>
      </c>
      <c r="AF69" s="60"/>
      <c r="AG69" s="33"/>
    </row>
    <row r="70" spans="1:33" s="38" customFormat="1" ht="52.9" customHeight="1" x14ac:dyDescent="0.25">
      <c r="A70" s="25">
        <v>55</v>
      </c>
      <c r="B70" s="84" t="s">
        <v>390</v>
      </c>
      <c r="C70" s="26" t="s">
        <v>30</v>
      </c>
      <c r="D70" s="26" t="s">
        <v>95</v>
      </c>
      <c r="E70" s="26" t="s">
        <v>96</v>
      </c>
      <c r="F70" s="27"/>
      <c r="G70" s="26" t="s">
        <v>326</v>
      </c>
      <c r="H70" s="32" t="s">
        <v>543</v>
      </c>
      <c r="I70" s="26" t="s">
        <v>388</v>
      </c>
      <c r="J70" s="73"/>
      <c r="K70" s="26"/>
      <c r="L70" s="26"/>
      <c r="M70" s="28">
        <v>1</v>
      </c>
      <c r="N70" s="29">
        <f t="shared" si="1"/>
        <v>1</v>
      </c>
      <c r="O70" s="101"/>
      <c r="P70" s="120">
        <v>3</v>
      </c>
      <c r="Q70" s="94">
        <v>1</v>
      </c>
      <c r="R70" s="94"/>
      <c r="S70" s="94"/>
      <c r="T70" s="120">
        <v>1</v>
      </c>
      <c r="U70" s="94"/>
      <c r="V70" s="120">
        <v>4</v>
      </c>
      <c r="W70" s="79">
        <v>1</v>
      </c>
      <c r="X70" s="79"/>
      <c r="Y70" s="94"/>
      <c r="Z70" s="120">
        <v>1</v>
      </c>
      <c r="AA70" s="95">
        <v>1</v>
      </c>
      <c r="AB70" s="95"/>
      <c r="AC70" s="95"/>
      <c r="AD70" s="151">
        <v>1</v>
      </c>
      <c r="AE70" s="93">
        <v>1</v>
      </c>
      <c r="AF70" s="60"/>
      <c r="AG70" s="33"/>
    </row>
    <row r="71" spans="1:33" s="38" customFormat="1" x14ac:dyDescent="0.25">
      <c r="A71" s="25">
        <v>56</v>
      </c>
      <c r="B71" s="84"/>
      <c r="C71" s="26" t="s">
        <v>30</v>
      </c>
      <c r="D71" s="26" t="s">
        <v>97</v>
      </c>
      <c r="E71" s="26" t="s">
        <v>41</v>
      </c>
      <c r="F71" s="27"/>
      <c r="G71" s="26"/>
      <c r="H71" s="32" t="s">
        <v>546</v>
      </c>
      <c r="I71" s="26"/>
      <c r="J71" s="26"/>
      <c r="K71" s="26"/>
      <c r="L71" s="26"/>
      <c r="M71" s="28">
        <v>0</v>
      </c>
      <c r="N71" s="29" t="str">
        <f t="shared" si="1"/>
        <v/>
      </c>
      <c r="O71" s="101"/>
      <c r="P71" s="120">
        <v>1</v>
      </c>
      <c r="Q71" s="94"/>
      <c r="R71" s="94"/>
      <c r="S71" s="94"/>
      <c r="T71" s="120">
        <v>1</v>
      </c>
      <c r="U71" s="94"/>
      <c r="V71" s="120">
        <v>1</v>
      </c>
      <c r="W71" s="79"/>
      <c r="X71" s="79"/>
      <c r="Y71" s="94"/>
      <c r="Z71" s="120">
        <v>1</v>
      </c>
      <c r="AA71" s="95"/>
      <c r="AB71" s="95"/>
      <c r="AC71" s="95"/>
      <c r="AD71" s="151">
        <v>1</v>
      </c>
      <c r="AE71" s="93"/>
      <c r="AF71" s="60"/>
      <c r="AG71" s="33"/>
    </row>
    <row r="72" spans="1:33" s="38" customFormat="1" ht="52.9" customHeight="1" x14ac:dyDescent="0.25">
      <c r="A72" s="25">
        <v>57</v>
      </c>
      <c r="B72" s="84" t="s">
        <v>390</v>
      </c>
      <c r="C72" s="26" t="s">
        <v>30</v>
      </c>
      <c r="D72" s="26" t="s">
        <v>98</v>
      </c>
      <c r="E72" s="26" t="s">
        <v>99</v>
      </c>
      <c r="F72" s="27"/>
      <c r="G72" s="26" t="s">
        <v>324</v>
      </c>
      <c r="H72" s="32" t="s">
        <v>548</v>
      </c>
      <c r="I72" s="26" t="s">
        <v>432</v>
      </c>
      <c r="J72" s="73"/>
      <c r="K72" s="26"/>
      <c r="L72" s="26"/>
      <c r="M72" s="28">
        <v>1</v>
      </c>
      <c r="N72" s="29">
        <f t="shared" si="1"/>
        <v>1</v>
      </c>
      <c r="O72" s="101"/>
      <c r="P72" s="120">
        <v>4</v>
      </c>
      <c r="Q72" s="94">
        <v>1</v>
      </c>
      <c r="R72" s="94"/>
      <c r="S72" s="94"/>
      <c r="T72" s="120">
        <v>1</v>
      </c>
      <c r="U72" s="94"/>
      <c r="V72" s="120">
        <v>5</v>
      </c>
      <c r="W72" s="79">
        <v>1</v>
      </c>
      <c r="X72" s="79"/>
      <c r="Y72" s="94"/>
      <c r="Z72" s="120">
        <v>1</v>
      </c>
      <c r="AA72" s="95">
        <v>1</v>
      </c>
      <c r="AB72" s="95"/>
      <c r="AC72" s="95"/>
      <c r="AD72" s="151">
        <v>1</v>
      </c>
      <c r="AE72" s="93">
        <v>1</v>
      </c>
      <c r="AF72" s="60"/>
      <c r="AG72" s="33"/>
    </row>
    <row r="73" spans="1:33" s="38" customFormat="1" ht="52.9" customHeight="1" x14ac:dyDescent="0.25">
      <c r="A73" s="25">
        <v>58</v>
      </c>
      <c r="B73" s="84" t="s">
        <v>390</v>
      </c>
      <c r="C73" s="26" t="s">
        <v>30</v>
      </c>
      <c r="D73" s="26" t="s">
        <v>100</v>
      </c>
      <c r="E73" s="26" t="s">
        <v>101</v>
      </c>
      <c r="F73" s="27"/>
      <c r="G73" s="26" t="s">
        <v>324</v>
      </c>
      <c r="H73" s="32" t="s">
        <v>548</v>
      </c>
      <c r="I73" s="26" t="s">
        <v>427</v>
      </c>
      <c r="J73" s="73"/>
      <c r="K73" s="26"/>
      <c r="L73" s="26"/>
      <c r="M73" s="28">
        <v>1</v>
      </c>
      <c r="N73" s="29">
        <f t="shared" si="1"/>
        <v>1</v>
      </c>
      <c r="O73" s="101"/>
      <c r="P73" s="120">
        <v>4</v>
      </c>
      <c r="Q73" s="94">
        <v>1</v>
      </c>
      <c r="R73" s="94"/>
      <c r="S73" s="94"/>
      <c r="T73" s="120">
        <v>1</v>
      </c>
      <c r="U73" s="94"/>
      <c r="V73" s="120">
        <v>5</v>
      </c>
      <c r="W73" s="79">
        <v>1</v>
      </c>
      <c r="X73" s="79"/>
      <c r="Y73" s="94"/>
      <c r="Z73" s="120">
        <v>1</v>
      </c>
      <c r="AA73" s="95">
        <v>1</v>
      </c>
      <c r="AB73" s="95"/>
      <c r="AC73" s="95"/>
      <c r="AD73" s="151">
        <v>1</v>
      </c>
      <c r="AE73" s="93">
        <v>1</v>
      </c>
      <c r="AF73" s="60"/>
      <c r="AG73" s="33"/>
    </row>
    <row r="74" spans="1:33" s="38" customFormat="1" x14ac:dyDescent="0.25">
      <c r="A74" s="25">
        <v>59</v>
      </c>
      <c r="B74" s="84"/>
      <c r="C74" s="26" t="s">
        <v>30</v>
      </c>
      <c r="D74" s="26" t="s">
        <v>102</v>
      </c>
      <c r="E74" s="26" t="s">
        <v>43</v>
      </c>
      <c r="F74" s="27"/>
      <c r="G74" s="26"/>
      <c r="H74" s="32" t="s">
        <v>546</v>
      </c>
      <c r="I74" s="26"/>
      <c r="J74" s="26"/>
      <c r="K74" s="26"/>
      <c r="L74" s="26"/>
      <c r="M74" s="28">
        <v>0</v>
      </c>
      <c r="N74" s="29" t="str">
        <f t="shared" si="1"/>
        <v/>
      </c>
      <c r="O74" s="101"/>
      <c r="P74" s="120">
        <v>1</v>
      </c>
      <c r="Q74" s="94"/>
      <c r="R74" s="94"/>
      <c r="S74" s="94"/>
      <c r="T74" s="120">
        <v>1</v>
      </c>
      <c r="U74" s="94"/>
      <c r="V74" s="120">
        <v>1</v>
      </c>
      <c r="W74" s="79"/>
      <c r="X74" s="79"/>
      <c r="Y74" s="94"/>
      <c r="Z74" s="120">
        <v>1</v>
      </c>
      <c r="AA74" s="95"/>
      <c r="AB74" s="95"/>
      <c r="AC74" s="95"/>
      <c r="AD74" s="151">
        <v>1</v>
      </c>
      <c r="AE74" s="93"/>
      <c r="AF74" s="60"/>
      <c r="AG74" s="33"/>
    </row>
    <row r="75" spans="1:33" s="38" customFormat="1" x14ac:dyDescent="0.25">
      <c r="A75" s="25">
        <v>60</v>
      </c>
      <c r="B75" s="84"/>
      <c r="C75" s="26" t="s">
        <v>30</v>
      </c>
      <c r="D75" s="26" t="s">
        <v>104</v>
      </c>
      <c r="E75" s="26" t="s">
        <v>39</v>
      </c>
      <c r="F75" s="27"/>
      <c r="G75" s="26"/>
      <c r="H75" s="32" t="s">
        <v>546</v>
      </c>
      <c r="I75" s="26"/>
      <c r="J75" s="26"/>
      <c r="K75" s="26"/>
      <c r="L75" s="26"/>
      <c r="M75" s="28">
        <v>0</v>
      </c>
      <c r="N75" s="29" t="str">
        <f t="shared" si="1"/>
        <v/>
      </c>
      <c r="O75" s="101"/>
      <c r="P75" s="120">
        <v>1</v>
      </c>
      <c r="Q75" s="94"/>
      <c r="R75" s="94"/>
      <c r="S75" s="94"/>
      <c r="T75" s="120">
        <v>1</v>
      </c>
      <c r="U75" s="94"/>
      <c r="V75" s="120">
        <v>1</v>
      </c>
      <c r="W75" s="79"/>
      <c r="X75" s="79"/>
      <c r="Y75" s="94"/>
      <c r="Z75" s="120">
        <v>1</v>
      </c>
      <c r="AA75" s="95"/>
      <c r="AB75" s="95"/>
      <c r="AC75" s="95"/>
      <c r="AD75" s="151">
        <v>1</v>
      </c>
      <c r="AE75" s="93"/>
      <c r="AF75" s="60"/>
      <c r="AG75" s="33"/>
    </row>
    <row r="76" spans="1:33" s="38" customFormat="1" ht="52.9" customHeight="1" x14ac:dyDescent="0.25">
      <c r="A76" s="25">
        <v>61</v>
      </c>
      <c r="B76" s="84" t="s">
        <v>390</v>
      </c>
      <c r="C76" s="26" t="s">
        <v>30</v>
      </c>
      <c r="D76" s="26" t="s">
        <v>105</v>
      </c>
      <c r="E76" s="26" t="s">
        <v>103</v>
      </c>
      <c r="F76" s="27"/>
      <c r="G76" s="26" t="s">
        <v>324</v>
      </c>
      <c r="H76" s="32" t="s">
        <v>548</v>
      </c>
      <c r="I76" s="26" t="s">
        <v>428</v>
      </c>
      <c r="J76" s="26"/>
      <c r="K76" s="26"/>
      <c r="L76" s="26"/>
      <c r="M76" s="28">
        <v>1</v>
      </c>
      <c r="N76" s="29">
        <f t="shared" si="1"/>
        <v>1</v>
      </c>
      <c r="O76" s="101"/>
      <c r="P76" s="120">
        <v>4</v>
      </c>
      <c r="Q76" s="94">
        <v>1</v>
      </c>
      <c r="R76" s="94"/>
      <c r="S76" s="94"/>
      <c r="T76" s="120">
        <v>1</v>
      </c>
      <c r="U76" s="94"/>
      <c r="V76" s="120">
        <v>5</v>
      </c>
      <c r="W76" s="79">
        <v>1</v>
      </c>
      <c r="X76" s="79"/>
      <c r="Y76" s="94"/>
      <c r="Z76" s="120">
        <v>1</v>
      </c>
      <c r="AA76" s="95">
        <v>1</v>
      </c>
      <c r="AB76" s="95"/>
      <c r="AC76" s="95"/>
      <c r="AD76" s="151">
        <v>1</v>
      </c>
      <c r="AE76" s="93">
        <v>1</v>
      </c>
      <c r="AF76" s="60"/>
      <c r="AG76" s="33"/>
    </row>
    <row r="77" spans="1:33" s="38" customFormat="1" ht="52.9" customHeight="1" x14ac:dyDescent="0.25">
      <c r="A77" s="25">
        <v>62</v>
      </c>
      <c r="B77" s="84" t="s">
        <v>390</v>
      </c>
      <c r="C77" s="26" t="s">
        <v>30</v>
      </c>
      <c r="D77" s="26" t="s">
        <v>106</v>
      </c>
      <c r="E77" s="26" t="s">
        <v>107</v>
      </c>
      <c r="F77" s="27"/>
      <c r="G77" s="26" t="s">
        <v>324</v>
      </c>
      <c r="H77" s="32" t="s">
        <v>548</v>
      </c>
      <c r="I77" s="26" t="s">
        <v>429</v>
      </c>
      <c r="J77" s="26"/>
      <c r="K77" s="26"/>
      <c r="L77" s="26"/>
      <c r="M77" s="28">
        <v>1</v>
      </c>
      <c r="N77" s="29">
        <f t="shared" si="1"/>
        <v>1</v>
      </c>
      <c r="O77" s="101"/>
      <c r="P77" s="120">
        <v>4</v>
      </c>
      <c r="Q77" s="94">
        <v>1</v>
      </c>
      <c r="R77" s="94"/>
      <c r="S77" s="94"/>
      <c r="T77" s="120">
        <v>1</v>
      </c>
      <c r="U77" s="94"/>
      <c r="V77" s="120">
        <v>5</v>
      </c>
      <c r="W77" s="79">
        <v>1</v>
      </c>
      <c r="X77" s="79"/>
      <c r="Y77" s="94"/>
      <c r="Z77" s="120">
        <v>1</v>
      </c>
      <c r="AA77" s="95">
        <v>1</v>
      </c>
      <c r="AB77" s="95"/>
      <c r="AC77" s="95"/>
      <c r="AD77" s="151">
        <v>1</v>
      </c>
      <c r="AE77" s="93">
        <v>1</v>
      </c>
      <c r="AF77" s="60"/>
      <c r="AG77" s="33"/>
    </row>
    <row r="78" spans="1:33" s="38" customFormat="1" x14ac:dyDescent="0.25">
      <c r="A78" s="25">
        <v>63</v>
      </c>
      <c r="B78" s="84"/>
      <c r="C78" s="26" t="s">
        <v>30</v>
      </c>
      <c r="D78" s="26" t="s">
        <v>108</v>
      </c>
      <c r="E78" s="26" t="s">
        <v>41</v>
      </c>
      <c r="F78" s="27"/>
      <c r="G78" s="26"/>
      <c r="H78" s="32" t="s">
        <v>546</v>
      </c>
      <c r="I78" s="26"/>
      <c r="J78" s="26"/>
      <c r="K78" s="26"/>
      <c r="L78" s="26"/>
      <c r="M78" s="28">
        <v>0</v>
      </c>
      <c r="N78" s="29" t="str">
        <f t="shared" si="1"/>
        <v/>
      </c>
      <c r="O78" s="101"/>
      <c r="P78" s="120">
        <v>1</v>
      </c>
      <c r="Q78" s="94"/>
      <c r="R78" s="94"/>
      <c r="S78" s="94"/>
      <c r="T78" s="120">
        <v>1</v>
      </c>
      <c r="U78" s="94"/>
      <c r="V78" s="120">
        <v>1</v>
      </c>
      <c r="W78" s="79"/>
      <c r="X78" s="79"/>
      <c r="Y78" s="94"/>
      <c r="Z78" s="120">
        <v>1</v>
      </c>
      <c r="AA78" s="95"/>
      <c r="AB78" s="95"/>
      <c r="AC78" s="95"/>
      <c r="AD78" s="151">
        <v>1</v>
      </c>
      <c r="AE78" s="93"/>
      <c r="AF78" s="60"/>
      <c r="AG78" s="33"/>
    </row>
    <row r="79" spans="1:33" s="38" customFormat="1" ht="52.9" customHeight="1" x14ac:dyDescent="0.25">
      <c r="A79" s="25">
        <v>64</v>
      </c>
      <c r="B79" s="84" t="s">
        <v>390</v>
      </c>
      <c r="C79" s="26" t="s">
        <v>30</v>
      </c>
      <c r="D79" s="26" t="s">
        <v>109</v>
      </c>
      <c r="E79" s="26" t="s">
        <v>111</v>
      </c>
      <c r="F79" s="27"/>
      <c r="G79" s="26" t="s">
        <v>324</v>
      </c>
      <c r="H79" s="32" t="s">
        <v>548</v>
      </c>
      <c r="I79" s="26" t="s">
        <v>526</v>
      </c>
      <c r="J79" s="26"/>
      <c r="K79" s="26"/>
      <c r="L79" s="26"/>
      <c r="M79" s="28">
        <v>1</v>
      </c>
      <c r="N79" s="29">
        <f t="shared" si="1"/>
        <v>1</v>
      </c>
      <c r="O79" s="101"/>
      <c r="P79" s="120">
        <v>4</v>
      </c>
      <c r="Q79" s="94">
        <v>1</v>
      </c>
      <c r="R79" s="94"/>
      <c r="S79" s="94"/>
      <c r="T79" s="120">
        <v>1</v>
      </c>
      <c r="U79" s="94"/>
      <c r="V79" s="120">
        <v>5</v>
      </c>
      <c r="W79" s="79">
        <v>1</v>
      </c>
      <c r="X79" s="79"/>
      <c r="Y79" s="94"/>
      <c r="Z79" s="120">
        <v>1</v>
      </c>
      <c r="AA79" s="95">
        <v>1</v>
      </c>
      <c r="AB79" s="95"/>
      <c r="AC79" s="95"/>
      <c r="AD79" s="151">
        <v>1</v>
      </c>
      <c r="AE79" s="93">
        <v>1</v>
      </c>
      <c r="AF79" s="60"/>
      <c r="AG79" s="33"/>
    </row>
    <row r="80" spans="1:33" s="38" customFormat="1" ht="52.9" customHeight="1" x14ac:dyDescent="0.25">
      <c r="A80" s="25">
        <v>65</v>
      </c>
      <c r="B80" s="84" t="s">
        <v>390</v>
      </c>
      <c r="C80" s="26" t="s">
        <v>30</v>
      </c>
      <c r="D80" s="26" t="s">
        <v>110</v>
      </c>
      <c r="E80" s="26" t="s">
        <v>112</v>
      </c>
      <c r="F80" s="27"/>
      <c r="G80" s="26" t="s">
        <v>324</v>
      </c>
      <c r="H80" s="32" t="s">
        <v>548</v>
      </c>
      <c r="I80" s="26" t="s">
        <v>430</v>
      </c>
      <c r="J80" s="26"/>
      <c r="K80" s="26"/>
      <c r="L80" s="26"/>
      <c r="M80" s="28">
        <v>1</v>
      </c>
      <c r="N80" s="29">
        <f t="shared" si="1"/>
        <v>1</v>
      </c>
      <c r="O80" s="101"/>
      <c r="P80" s="120">
        <v>4</v>
      </c>
      <c r="Q80" s="94">
        <v>1</v>
      </c>
      <c r="R80" s="94"/>
      <c r="S80" s="94"/>
      <c r="T80" s="120">
        <v>1</v>
      </c>
      <c r="U80" s="94"/>
      <c r="V80" s="120">
        <v>5</v>
      </c>
      <c r="W80" s="79">
        <v>1</v>
      </c>
      <c r="X80" s="79"/>
      <c r="Y80" s="94"/>
      <c r="Z80" s="120">
        <v>1</v>
      </c>
      <c r="AA80" s="95">
        <v>1</v>
      </c>
      <c r="AB80" s="95"/>
      <c r="AC80" s="95"/>
      <c r="AD80" s="151">
        <v>1</v>
      </c>
      <c r="AE80" s="93">
        <v>1</v>
      </c>
      <c r="AF80" s="60"/>
      <c r="AG80" s="33"/>
    </row>
    <row r="81" spans="1:33" s="38" customFormat="1" ht="25.5" x14ac:dyDescent="0.25">
      <c r="A81" s="25">
        <v>66</v>
      </c>
      <c r="B81" s="84"/>
      <c r="C81" s="26" t="s">
        <v>30</v>
      </c>
      <c r="D81" s="26">
        <v>5.4</v>
      </c>
      <c r="E81" s="26" t="s">
        <v>113</v>
      </c>
      <c r="F81" s="27"/>
      <c r="G81" s="26"/>
      <c r="H81" s="32" t="s">
        <v>546</v>
      </c>
      <c r="I81" s="26" t="s">
        <v>535</v>
      </c>
      <c r="J81" s="26"/>
      <c r="K81" s="26" t="s">
        <v>391</v>
      </c>
      <c r="L81" s="26"/>
      <c r="M81" s="28">
        <v>0</v>
      </c>
      <c r="N81" s="29" t="str">
        <f t="shared" si="1"/>
        <v/>
      </c>
      <c r="O81" s="101"/>
      <c r="P81" s="120">
        <v>1</v>
      </c>
      <c r="Q81" s="94"/>
      <c r="R81" s="94"/>
      <c r="S81" s="94"/>
      <c r="T81" s="120">
        <v>1</v>
      </c>
      <c r="U81" s="94"/>
      <c r="V81" s="120">
        <v>1</v>
      </c>
      <c r="W81" s="79"/>
      <c r="X81" s="79"/>
      <c r="Y81" s="94"/>
      <c r="Z81" s="120">
        <v>1</v>
      </c>
      <c r="AA81" s="95"/>
      <c r="AB81" s="95"/>
      <c r="AC81" s="95"/>
      <c r="AD81" s="151">
        <v>1</v>
      </c>
      <c r="AE81" s="93"/>
      <c r="AF81" s="60"/>
      <c r="AG81" s="33"/>
    </row>
    <row r="82" spans="1:33" s="38" customFormat="1" x14ac:dyDescent="0.25">
      <c r="A82" s="25">
        <v>67</v>
      </c>
      <c r="B82" s="84"/>
      <c r="C82" s="26" t="s">
        <v>30</v>
      </c>
      <c r="D82" s="26" t="s">
        <v>114</v>
      </c>
      <c r="E82" s="26" t="s">
        <v>35</v>
      </c>
      <c r="F82" s="27"/>
      <c r="G82" s="26"/>
      <c r="H82" s="32" t="s">
        <v>546</v>
      </c>
      <c r="I82" s="26"/>
      <c r="J82" s="26"/>
      <c r="K82" s="26"/>
      <c r="L82" s="26"/>
      <c r="M82" s="28">
        <v>0</v>
      </c>
      <c r="N82" s="29" t="str">
        <f t="shared" si="1"/>
        <v/>
      </c>
      <c r="O82" s="101"/>
      <c r="P82" s="120">
        <v>1</v>
      </c>
      <c r="Q82" s="94"/>
      <c r="R82" s="94"/>
      <c r="S82" s="94"/>
      <c r="T82" s="120">
        <v>1</v>
      </c>
      <c r="U82" s="94"/>
      <c r="V82" s="120">
        <v>1</v>
      </c>
      <c r="W82" s="79"/>
      <c r="X82" s="79"/>
      <c r="Y82" s="94"/>
      <c r="Z82" s="120">
        <v>1</v>
      </c>
      <c r="AA82" s="95"/>
      <c r="AB82" s="95"/>
      <c r="AC82" s="95"/>
      <c r="AD82" s="151">
        <v>1</v>
      </c>
      <c r="AE82" s="93"/>
      <c r="AF82" s="60"/>
      <c r="AG82" s="33"/>
    </row>
    <row r="83" spans="1:33" s="38" customFormat="1" x14ac:dyDescent="0.25">
      <c r="A83" s="25">
        <v>68</v>
      </c>
      <c r="B83" s="84"/>
      <c r="C83" s="26" t="s">
        <v>30</v>
      </c>
      <c r="D83" s="26" t="s">
        <v>115</v>
      </c>
      <c r="E83" s="26" t="s">
        <v>37</v>
      </c>
      <c r="F83" s="27"/>
      <c r="G83" s="26"/>
      <c r="H83" s="32" t="s">
        <v>546</v>
      </c>
      <c r="I83" s="26"/>
      <c r="J83" s="26"/>
      <c r="K83" s="26"/>
      <c r="L83" s="26"/>
      <c r="M83" s="28">
        <v>0</v>
      </c>
      <c r="N83" s="29" t="str">
        <f t="shared" si="1"/>
        <v/>
      </c>
      <c r="O83" s="101"/>
      <c r="P83" s="120">
        <v>1</v>
      </c>
      <c r="Q83" s="94"/>
      <c r="R83" s="94"/>
      <c r="S83" s="94"/>
      <c r="T83" s="120">
        <v>1</v>
      </c>
      <c r="U83" s="94"/>
      <c r="V83" s="120">
        <v>1</v>
      </c>
      <c r="W83" s="79"/>
      <c r="X83" s="79"/>
      <c r="Y83" s="94"/>
      <c r="Z83" s="120">
        <v>1</v>
      </c>
      <c r="AA83" s="95"/>
      <c r="AB83" s="95"/>
      <c r="AC83" s="95"/>
      <c r="AD83" s="151">
        <v>1</v>
      </c>
      <c r="AE83" s="93"/>
      <c r="AF83" s="60"/>
      <c r="AG83" s="33"/>
    </row>
    <row r="84" spans="1:33" s="38" customFormat="1" x14ac:dyDescent="0.25">
      <c r="A84" s="25">
        <v>69</v>
      </c>
      <c r="B84" s="84"/>
      <c r="C84" s="26" t="s">
        <v>30</v>
      </c>
      <c r="D84" s="26" t="s">
        <v>116</v>
      </c>
      <c r="E84" s="26" t="s">
        <v>39</v>
      </c>
      <c r="F84" s="27"/>
      <c r="G84" s="26"/>
      <c r="H84" s="32" t="s">
        <v>546</v>
      </c>
      <c r="I84" s="26"/>
      <c r="J84" s="26"/>
      <c r="K84" s="26"/>
      <c r="L84" s="26"/>
      <c r="M84" s="28">
        <v>0</v>
      </c>
      <c r="N84" s="29" t="str">
        <f t="shared" si="1"/>
        <v/>
      </c>
      <c r="O84" s="101"/>
      <c r="P84" s="120">
        <v>1</v>
      </c>
      <c r="Q84" s="94"/>
      <c r="R84" s="94"/>
      <c r="S84" s="94"/>
      <c r="T84" s="120">
        <v>1</v>
      </c>
      <c r="U84" s="94"/>
      <c r="V84" s="120">
        <v>1</v>
      </c>
      <c r="W84" s="79"/>
      <c r="X84" s="79"/>
      <c r="Y84" s="94"/>
      <c r="Z84" s="120">
        <v>1</v>
      </c>
      <c r="AA84" s="95"/>
      <c r="AB84" s="95"/>
      <c r="AC84" s="95"/>
      <c r="AD84" s="151">
        <v>1</v>
      </c>
      <c r="AE84" s="93"/>
      <c r="AF84" s="60"/>
      <c r="AG84" s="33"/>
    </row>
    <row r="85" spans="1:33" s="38" customFormat="1" x14ac:dyDescent="0.25">
      <c r="A85" s="25">
        <v>70</v>
      </c>
      <c r="B85" s="84"/>
      <c r="C85" s="26" t="s">
        <v>30</v>
      </c>
      <c r="D85" s="26" t="s">
        <v>117</v>
      </c>
      <c r="E85" s="26" t="s">
        <v>41</v>
      </c>
      <c r="F85" s="27"/>
      <c r="G85" s="26"/>
      <c r="H85" s="32" t="s">
        <v>546</v>
      </c>
      <c r="I85" s="26"/>
      <c r="J85" s="26"/>
      <c r="K85" s="26"/>
      <c r="L85" s="26"/>
      <c r="M85" s="28">
        <v>0</v>
      </c>
      <c r="N85" s="29" t="str">
        <f t="shared" si="1"/>
        <v/>
      </c>
      <c r="O85" s="101"/>
      <c r="P85" s="120">
        <v>1</v>
      </c>
      <c r="Q85" s="94"/>
      <c r="R85" s="94"/>
      <c r="S85" s="94"/>
      <c r="T85" s="120">
        <v>1</v>
      </c>
      <c r="U85" s="94"/>
      <c r="V85" s="120">
        <v>1</v>
      </c>
      <c r="W85" s="79"/>
      <c r="X85" s="79"/>
      <c r="Y85" s="94"/>
      <c r="Z85" s="120">
        <v>1</v>
      </c>
      <c r="AA85" s="95"/>
      <c r="AB85" s="95"/>
      <c r="AC85" s="95"/>
      <c r="AD85" s="151">
        <v>1</v>
      </c>
      <c r="AE85" s="93"/>
      <c r="AF85" s="60"/>
      <c r="AG85" s="33"/>
    </row>
    <row r="86" spans="1:33" s="38" customFormat="1" x14ac:dyDescent="0.25">
      <c r="A86" s="25">
        <v>71</v>
      </c>
      <c r="B86" s="84"/>
      <c r="C86" s="26" t="s">
        <v>30</v>
      </c>
      <c r="D86" s="26">
        <v>5.5</v>
      </c>
      <c r="E86" s="26" t="s">
        <v>118</v>
      </c>
      <c r="F86" s="27"/>
      <c r="G86" s="26"/>
      <c r="H86" s="32" t="s">
        <v>546</v>
      </c>
      <c r="I86" s="26"/>
      <c r="J86" s="26"/>
      <c r="K86" s="26"/>
      <c r="L86" s="26"/>
      <c r="M86" s="28">
        <v>0</v>
      </c>
      <c r="N86" s="29" t="str">
        <f t="shared" si="1"/>
        <v/>
      </c>
      <c r="O86" s="101"/>
      <c r="P86" s="120">
        <v>1</v>
      </c>
      <c r="Q86" s="94"/>
      <c r="R86" s="94"/>
      <c r="S86" s="94"/>
      <c r="T86" s="120">
        <v>1</v>
      </c>
      <c r="U86" s="94"/>
      <c r="V86" s="120">
        <v>1</v>
      </c>
      <c r="W86" s="79"/>
      <c r="X86" s="79"/>
      <c r="Y86" s="94"/>
      <c r="Z86" s="120">
        <v>1</v>
      </c>
      <c r="AA86" s="95"/>
      <c r="AB86" s="95"/>
      <c r="AC86" s="95"/>
      <c r="AD86" s="151">
        <v>1</v>
      </c>
      <c r="AE86" s="93"/>
      <c r="AF86" s="60"/>
      <c r="AG86" s="33"/>
    </row>
    <row r="87" spans="1:33" s="38" customFormat="1" ht="76.5" x14ac:dyDescent="0.25">
      <c r="A87" s="25">
        <v>72</v>
      </c>
      <c r="B87" s="84" t="s">
        <v>390</v>
      </c>
      <c r="C87" s="26" t="s">
        <v>30</v>
      </c>
      <c r="D87" s="26" t="s">
        <v>279</v>
      </c>
      <c r="E87" s="26" t="s">
        <v>380</v>
      </c>
      <c r="F87" s="27"/>
      <c r="G87" s="26" t="s">
        <v>132</v>
      </c>
      <c r="H87" s="32" t="s">
        <v>550</v>
      </c>
      <c r="I87" s="26" t="s">
        <v>488</v>
      </c>
      <c r="J87" s="73"/>
      <c r="K87" s="26"/>
      <c r="L87" s="26"/>
      <c r="M87" s="28">
        <v>1</v>
      </c>
      <c r="N87" s="29">
        <f t="shared" si="1"/>
        <v>1</v>
      </c>
      <c r="O87" s="101"/>
      <c r="P87" s="120">
        <v>4</v>
      </c>
      <c r="Q87" s="94">
        <v>1</v>
      </c>
      <c r="R87" s="94"/>
      <c r="S87" s="94"/>
      <c r="T87" s="120">
        <v>1</v>
      </c>
      <c r="U87" s="94"/>
      <c r="V87" s="120">
        <v>5</v>
      </c>
      <c r="W87" s="79"/>
      <c r="X87" s="79"/>
      <c r="Y87" s="94"/>
      <c r="Z87" s="120">
        <v>1</v>
      </c>
      <c r="AA87" s="95"/>
      <c r="AB87" s="95"/>
      <c r="AC87" s="95"/>
      <c r="AD87" s="151"/>
      <c r="AE87" s="93"/>
      <c r="AF87" s="60"/>
      <c r="AG87" s="33"/>
    </row>
    <row r="88" spans="1:33" s="24" customFormat="1" ht="21" customHeight="1" x14ac:dyDescent="0.25">
      <c r="A88" s="21"/>
      <c r="B88" s="21"/>
      <c r="C88" s="21">
        <v>6</v>
      </c>
      <c r="D88" s="22" t="s">
        <v>119</v>
      </c>
      <c r="E88" s="22"/>
      <c r="F88" s="22"/>
      <c r="G88" s="22"/>
      <c r="H88" s="70" t="s">
        <v>546</v>
      </c>
      <c r="I88" s="22"/>
      <c r="J88" s="22"/>
      <c r="K88" s="22"/>
      <c r="L88" s="22"/>
      <c r="M88" s="22"/>
      <c r="N88" s="22"/>
      <c r="O88" s="101"/>
      <c r="P88" s="109"/>
      <c r="Q88" s="105"/>
      <c r="R88" s="105"/>
      <c r="S88" s="110"/>
      <c r="T88" s="22"/>
      <c r="U88" s="22"/>
      <c r="V88" s="118"/>
      <c r="W88" s="22"/>
      <c r="X88" s="22"/>
      <c r="Y88" s="119"/>
      <c r="Z88" s="118"/>
      <c r="AA88" s="22"/>
      <c r="AB88" s="22"/>
      <c r="AC88" s="22"/>
      <c r="AD88" s="118"/>
      <c r="AE88" s="119"/>
      <c r="AF88" s="23"/>
      <c r="AG88" s="34"/>
    </row>
    <row r="89" spans="1:33" s="38" customFormat="1" ht="51" x14ac:dyDescent="0.25">
      <c r="A89" s="25">
        <v>73</v>
      </c>
      <c r="B89" s="84"/>
      <c r="C89" s="26" t="s">
        <v>30</v>
      </c>
      <c r="D89" s="26">
        <v>6.1</v>
      </c>
      <c r="E89" s="26" t="s">
        <v>32</v>
      </c>
      <c r="F89" s="27"/>
      <c r="G89" s="26"/>
      <c r="H89" s="32" t="s">
        <v>551</v>
      </c>
      <c r="I89" s="26" t="s">
        <v>464</v>
      </c>
      <c r="J89" s="26"/>
      <c r="K89" s="26"/>
      <c r="L89" s="26"/>
      <c r="M89" s="28">
        <v>0.2</v>
      </c>
      <c r="N89" s="29">
        <f t="shared" ref="N89:N120" si="2">IF(COUNT(Q89,R89,S89,U89,W89,X89,Y89,AA89,AB89,AC89,AE89)&gt;0,SUM(Q89,R89,S89,U89,W89,X89,Y89,AA89,AB89,AC89,AE89)/COUNT(Q89,R89,S89,U89,W89,X89,Y89,AA89,AB89,AC89,AE89),"")</f>
        <v>1</v>
      </c>
      <c r="O89" s="101"/>
      <c r="P89" s="120">
        <v>5</v>
      </c>
      <c r="Q89" s="94">
        <v>1</v>
      </c>
      <c r="R89" s="94"/>
      <c r="S89" s="94"/>
      <c r="T89" s="120">
        <v>1</v>
      </c>
      <c r="U89" s="94"/>
      <c r="V89" s="120">
        <v>6</v>
      </c>
      <c r="W89" s="79">
        <v>1</v>
      </c>
      <c r="X89" s="79"/>
      <c r="Y89" s="94"/>
      <c r="Z89" s="120">
        <v>1</v>
      </c>
      <c r="AA89" s="95">
        <v>1</v>
      </c>
      <c r="AB89" s="95"/>
      <c r="AC89" s="95"/>
      <c r="AD89" s="151">
        <v>1</v>
      </c>
      <c r="AE89" s="93">
        <v>1</v>
      </c>
      <c r="AF89" s="60"/>
      <c r="AG89" s="33"/>
    </row>
    <row r="90" spans="1:33" s="38" customFormat="1" ht="51" x14ac:dyDescent="0.25">
      <c r="A90" s="25">
        <v>74</v>
      </c>
      <c r="B90" s="84"/>
      <c r="C90" s="26" t="s">
        <v>30</v>
      </c>
      <c r="D90" s="26">
        <v>6.2</v>
      </c>
      <c r="E90" s="26" t="s">
        <v>133</v>
      </c>
      <c r="F90" s="27"/>
      <c r="G90" s="26"/>
      <c r="H90" s="32" t="s">
        <v>546</v>
      </c>
      <c r="I90" s="26" t="s">
        <v>450</v>
      </c>
      <c r="J90" s="26"/>
      <c r="K90" s="26"/>
      <c r="L90" s="26"/>
      <c r="M90" s="28">
        <v>0</v>
      </c>
      <c r="N90" s="29" t="str">
        <f t="shared" si="2"/>
        <v/>
      </c>
      <c r="O90" s="101"/>
      <c r="P90" s="120">
        <v>1</v>
      </c>
      <c r="Q90" s="94"/>
      <c r="R90" s="94"/>
      <c r="S90" s="94"/>
      <c r="T90" s="120">
        <v>1</v>
      </c>
      <c r="U90" s="94"/>
      <c r="V90" s="120">
        <v>1</v>
      </c>
      <c r="W90" s="79"/>
      <c r="X90" s="79"/>
      <c r="Y90" s="94"/>
      <c r="Z90" s="120">
        <v>1</v>
      </c>
      <c r="AA90" s="95"/>
      <c r="AB90" s="95"/>
      <c r="AC90" s="95"/>
      <c r="AD90" s="151">
        <v>1</v>
      </c>
      <c r="AE90" s="93"/>
      <c r="AF90" s="60"/>
      <c r="AG90" s="33"/>
    </row>
    <row r="91" spans="1:33" s="38" customFormat="1" x14ac:dyDescent="0.25">
      <c r="A91" s="25">
        <v>75</v>
      </c>
      <c r="B91" s="84"/>
      <c r="C91" s="26" t="s">
        <v>30</v>
      </c>
      <c r="D91" s="26" t="s">
        <v>134</v>
      </c>
      <c r="E91" s="26" t="s">
        <v>35</v>
      </c>
      <c r="F91" s="27"/>
      <c r="G91" s="26"/>
      <c r="H91" s="32" t="s">
        <v>546</v>
      </c>
      <c r="I91" s="26"/>
      <c r="J91" s="26"/>
      <c r="K91" s="26"/>
      <c r="L91" s="26"/>
      <c r="M91" s="28">
        <v>0</v>
      </c>
      <c r="N91" s="29" t="str">
        <f t="shared" si="2"/>
        <v/>
      </c>
      <c r="O91" s="101"/>
      <c r="P91" s="120">
        <v>1</v>
      </c>
      <c r="Q91" s="94"/>
      <c r="R91" s="94"/>
      <c r="S91" s="94"/>
      <c r="T91" s="120">
        <v>1</v>
      </c>
      <c r="U91" s="94"/>
      <c r="V91" s="120">
        <v>1</v>
      </c>
      <c r="W91" s="79"/>
      <c r="X91" s="79"/>
      <c r="Y91" s="94"/>
      <c r="Z91" s="120">
        <v>1</v>
      </c>
      <c r="AA91" s="95"/>
      <c r="AB91" s="95"/>
      <c r="AC91" s="95"/>
      <c r="AD91" s="151">
        <v>1</v>
      </c>
      <c r="AE91" s="141"/>
      <c r="AF91" s="60"/>
      <c r="AG91" s="33"/>
    </row>
    <row r="92" spans="1:33" s="38" customFormat="1" x14ac:dyDescent="0.25">
      <c r="A92" s="25">
        <v>76</v>
      </c>
      <c r="B92" s="84"/>
      <c r="C92" s="26" t="s">
        <v>30</v>
      </c>
      <c r="D92" s="26" t="s">
        <v>135</v>
      </c>
      <c r="E92" s="26" t="s">
        <v>37</v>
      </c>
      <c r="F92" s="27"/>
      <c r="G92" s="26"/>
      <c r="H92" s="32" t="s">
        <v>546</v>
      </c>
      <c r="I92" s="26"/>
      <c r="J92" s="26"/>
      <c r="K92" s="26"/>
      <c r="L92" s="26"/>
      <c r="M92" s="28">
        <v>0</v>
      </c>
      <c r="N92" s="29" t="str">
        <f t="shared" si="2"/>
        <v/>
      </c>
      <c r="O92" s="101"/>
      <c r="P92" s="120">
        <v>1</v>
      </c>
      <c r="Q92" s="94"/>
      <c r="R92" s="94"/>
      <c r="S92" s="94"/>
      <c r="T92" s="120">
        <v>1</v>
      </c>
      <c r="U92" s="94"/>
      <c r="V92" s="120">
        <v>1</v>
      </c>
      <c r="W92" s="79"/>
      <c r="X92" s="79"/>
      <c r="Y92" s="94"/>
      <c r="Z92" s="120">
        <v>1</v>
      </c>
      <c r="AA92" s="95"/>
      <c r="AB92" s="95"/>
      <c r="AC92" s="95"/>
      <c r="AD92" s="151">
        <v>1</v>
      </c>
      <c r="AE92" s="93"/>
      <c r="AF92" s="60"/>
      <c r="AG92" s="33"/>
    </row>
    <row r="93" spans="1:33" s="38" customFormat="1" x14ac:dyDescent="0.25">
      <c r="A93" s="25">
        <v>77</v>
      </c>
      <c r="B93" s="84"/>
      <c r="C93" s="26" t="s">
        <v>30</v>
      </c>
      <c r="D93" s="26" t="s">
        <v>136</v>
      </c>
      <c r="E93" s="26" t="s">
        <v>39</v>
      </c>
      <c r="F93" s="27"/>
      <c r="G93" s="26"/>
      <c r="H93" s="32" t="s">
        <v>546</v>
      </c>
      <c r="I93" s="26"/>
      <c r="J93" s="26"/>
      <c r="K93" s="26"/>
      <c r="L93" s="26"/>
      <c r="M93" s="28">
        <v>0</v>
      </c>
      <c r="N93" s="29" t="str">
        <f t="shared" si="2"/>
        <v/>
      </c>
      <c r="O93" s="101"/>
      <c r="P93" s="120">
        <v>1</v>
      </c>
      <c r="Q93" s="94"/>
      <c r="R93" s="94"/>
      <c r="S93" s="94"/>
      <c r="T93" s="120">
        <v>1</v>
      </c>
      <c r="U93" s="94"/>
      <c r="V93" s="120">
        <v>1</v>
      </c>
      <c r="W93" s="79"/>
      <c r="X93" s="79"/>
      <c r="Y93" s="94"/>
      <c r="Z93" s="120">
        <v>1</v>
      </c>
      <c r="AA93" s="95"/>
      <c r="AB93" s="95"/>
      <c r="AC93" s="95"/>
      <c r="AD93" s="151">
        <v>1</v>
      </c>
      <c r="AE93" s="93"/>
      <c r="AF93" s="60"/>
      <c r="AG93" s="33"/>
    </row>
    <row r="94" spans="1:33" s="38" customFormat="1" x14ac:dyDescent="0.25">
      <c r="A94" s="25">
        <v>78</v>
      </c>
      <c r="B94" s="84"/>
      <c r="C94" s="26" t="s">
        <v>30</v>
      </c>
      <c r="D94" s="26" t="s">
        <v>280</v>
      </c>
      <c r="E94" s="26" t="s">
        <v>281</v>
      </c>
      <c r="F94" s="27"/>
      <c r="G94" s="26"/>
      <c r="H94" s="32" t="s">
        <v>546</v>
      </c>
      <c r="I94" s="26"/>
      <c r="J94" s="26"/>
      <c r="K94" s="26"/>
      <c r="L94" s="26"/>
      <c r="M94" s="28">
        <v>0</v>
      </c>
      <c r="N94" s="29" t="str">
        <f t="shared" si="2"/>
        <v/>
      </c>
      <c r="O94" s="101"/>
      <c r="P94" s="120">
        <v>1</v>
      </c>
      <c r="Q94" s="94"/>
      <c r="R94" s="94"/>
      <c r="S94" s="94"/>
      <c r="T94" s="120">
        <v>1</v>
      </c>
      <c r="U94" s="94"/>
      <c r="V94" s="120">
        <v>1</v>
      </c>
      <c r="W94" s="79"/>
      <c r="X94" s="79"/>
      <c r="Y94" s="94"/>
      <c r="Z94" s="120">
        <v>1</v>
      </c>
      <c r="AA94" s="95"/>
      <c r="AB94" s="95"/>
      <c r="AC94" s="95"/>
      <c r="AD94" s="151">
        <v>1</v>
      </c>
      <c r="AE94" s="93"/>
      <c r="AF94" s="60"/>
      <c r="AG94" s="33"/>
    </row>
    <row r="95" spans="1:33" s="38" customFormat="1" ht="51" x14ac:dyDescent="0.25">
      <c r="A95" s="25">
        <v>79</v>
      </c>
      <c r="B95" s="84" t="s">
        <v>390</v>
      </c>
      <c r="C95" s="26" t="s">
        <v>30</v>
      </c>
      <c r="D95" s="26" t="s">
        <v>283</v>
      </c>
      <c r="E95" s="26" t="s">
        <v>287</v>
      </c>
      <c r="F95" s="27"/>
      <c r="G95" s="26" t="s">
        <v>326</v>
      </c>
      <c r="H95" s="32" t="s">
        <v>543</v>
      </c>
      <c r="I95" s="26" t="s">
        <v>446</v>
      </c>
      <c r="J95" s="26"/>
      <c r="K95" s="26"/>
      <c r="L95" s="26"/>
      <c r="M95" s="28">
        <v>1</v>
      </c>
      <c r="N95" s="29">
        <f t="shared" si="2"/>
        <v>1</v>
      </c>
      <c r="O95" s="101"/>
      <c r="P95" s="120">
        <v>3</v>
      </c>
      <c r="Q95" s="94">
        <v>1</v>
      </c>
      <c r="R95" s="94"/>
      <c r="S95" s="94"/>
      <c r="T95" s="120">
        <v>1</v>
      </c>
      <c r="U95" s="94"/>
      <c r="V95" s="120">
        <v>4</v>
      </c>
      <c r="W95" s="79">
        <v>1</v>
      </c>
      <c r="X95" s="79"/>
      <c r="Y95" s="94"/>
      <c r="Z95" s="120">
        <v>1</v>
      </c>
      <c r="AA95" s="95">
        <v>1</v>
      </c>
      <c r="AB95" s="95"/>
      <c r="AC95" s="95"/>
      <c r="AD95" s="151">
        <v>1</v>
      </c>
      <c r="AE95" s="93">
        <v>1</v>
      </c>
      <c r="AF95" s="60"/>
      <c r="AG95" s="33"/>
    </row>
    <row r="96" spans="1:33" s="38" customFormat="1" x14ac:dyDescent="0.25">
      <c r="A96" s="25">
        <v>80</v>
      </c>
      <c r="B96" s="84"/>
      <c r="C96" s="26" t="s">
        <v>30</v>
      </c>
      <c r="D96" s="26" t="s">
        <v>282</v>
      </c>
      <c r="E96" s="26" t="s">
        <v>286</v>
      </c>
      <c r="F96" s="27"/>
      <c r="G96" s="26"/>
      <c r="H96" s="32" t="s">
        <v>546</v>
      </c>
      <c r="I96" s="26"/>
      <c r="J96" s="26"/>
      <c r="K96" s="26"/>
      <c r="L96" s="26"/>
      <c r="M96" s="28">
        <v>0</v>
      </c>
      <c r="N96" s="29" t="str">
        <f t="shared" si="2"/>
        <v/>
      </c>
      <c r="O96" s="101"/>
      <c r="P96" s="120">
        <v>1</v>
      </c>
      <c r="Q96" s="94"/>
      <c r="R96" s="94"/>
      <c r="S96" s="94"/>
      <c r="T96" s="120">
        <v>1</v>
      </c>
      <c r="U96" s="94"/>
      <c r="V96" s="120">
        <v>1</v>
      </c>
      <c r="W96" s="79"/>
      <c r="X96" s="79"/>
      <c r="Y96" s="94"/>
      <c r="Z96" s="120">
        <v>1</v>
      </c>
      <c r="AA96" s="95"/>
      <c r="AB96" s="95"/>
      <c r="AC96" s="95"/>
      <c r="AD96" s="151">
        <v>1</v>
      </c>
      <c r="AE96" s="93"/>
      <c r="AF96" s="60"/>
      <c r="AG96" s="33"/>
    </row>
    <row r="97" spans="1:33" s="38" customFormat="1" ht="89.25" x14ac:dyDescent="0.25">
      <c r="A97" s="25">
        <v>81</v>
      </c>
      <c r="B97" s="84" t="s">
        <v>390</v>
      </c>
      <c r="C97" s="26" t="s">
        <v>30</v>
      </c>
      <c r="D97" s="26" t="s">
        <v>284</v>
      </c>
      <c r="E97" s="26" t="s">
        <v>285</v>
      </c>
      <c r="F97" s="27"/>
      <c r="G97" s="26" t="s">
        <v>328</v>
      </c>
      <c r="H97" s="32" t="s">
        <v>548</v>
      </c>
      <c r="I97" s="26" t="s">
        <v>490</v>
      </c>
      <c r="J97" s="26"/>
      <c r="K97" s="26"/>
      <c r="L97" s="26"/>
      <c r="M97" s="28">
        <v>1</v>
      </c>
      <c r="N97" s="29">
        <f t="shared" si="2"/>
        <v>1</v>
      </c>
      <c r="O97" s="101"/>
      <c r="P97" s="120">
        <v>4</v>
      </c>
      <c r="Q97" s="94">
        <v>1</v>
      </c>
      <c r="R97" s="94"/>
      <c r="S97" s="94"/>
      <c r="T97" s="120">
        <v>1</v>
      </c>
      <c r="U97" s="94"/>
      <c r="V97" s="120">
        <v>5</v>
      </c>
      <c r="W97" s="79">
        <v>1</v>
      </c>
      <c r="X97" s="79"/>
      <c r="Y97" s="94"/>
      <c r="Z97" s="120">
        <v>1</v>
      </c>
      <c r="AA97" s="95">
        <v>1</v>
      </c>
      <c r="AB97" s="95"/>
      <c r="AC97" s="95"/>
      <c r="AD97" s="151">
        <v>1</v>
      </c>
      <c r="AE97" s="93">
        <v>1</v>
      </c>
      <c r="AF97" s="60"/>
      <c r="AG97" s="33"/>
    </row>
    <row r="98" spans="1:33" s="38" customFormat="1" ht="63.75" x14ac:dyDescent="0.25">
      <c r="A98" s="25">
        <v>82</v>
      </c>
      <c r="B98" s="84" t="s">
        <v>390</v>
      </c>
      <c r="C98" s="26" t="s">
        <v>30</v>
      </c>
      <c r="D98" s="26" t="s">
        <v>329</v>
      </c>
      <c r="E98" s="26" t="s">
        <v>421</v>
      </c>
      <c r="F98" s="27"/>
      <c r="G98" s="26" t="s">
        <v>328</v>
      </c>
      <c r="H98" s="32" t="s">
        <v>548</v>
      </c>
      <c r="I98" s="26" t="s">
        <v>518</v>
      </c>
      <c r="J98" s="26"/>
      <c r="K98" s="26"/>
      <c r="L98" s="26"/>
      <c r="M98" s="28">
        <v>1</v>
      </c>
      <c r="N98" s="29">
        <f t="shared" si="2"/>
        <v>1</v>
      </c>
      <c r="O98" s="101"/>
      <c r="P98" s="120">
        <v>4</v>
      </c>
      <c r="Q98" s="94">
        <v>1</v>
      </c>
      <c r="R98" s="94"/>
      <c r="S98" s="94"/>
      <c r="T98" s="120">
        <v>1</v>
      </c>
      <c r="U98" s="94"/>
      <c r="V98" s="120">
        <v>5</v>
      </c>
      <c r="W98" s="79">
        <v>1</v>
      </c>
      <c r="X98" s="79"/>
      <c r="Y98" s="94"/>
      <c r="Z98" s="120">
        <v>1</v>
      </c>
      <c r="AA98" s="95">
        <v>1</v>
      </c>
      <c r="AB98" s="95"/>
      <c r="AC98" s="95"/>
      <c r="AD98" s="151">
        <v>1</v>
      </c>
      <c r="AE98" s="93">
        <v>1</v>
      </c>
      <c r="AF98" s="60"/>
      <c r="AG98" s="33"/>
    </row>
    <row r="99" spans="1:33" s="38" customFormat="1" x14ac:dyDescent="0.25">
      <c r="A99" s="25">
        <v>83</v>
      </c>
      <c r="B99" s="84"/>
      <c r="C99" s="26" t="s">
        <v>30</v>
      </c>
      <c r="D99" s="26" t="s">
        <v>137</v>
      </c>
      <c r="E99" s="26" t="s">
        <v>41</v>
      </c>
      <c r="F99" s="27"/>
      <c r="G99" s="26"/>
      <c r="H99" s="32" t="s">
        <v>546</v>
      </c>
      <c r="I99" s="26"/>
      <c r="J99" s="26"/>
      <c r="K99" s="26"/>
      <c r="L99" s="26"/>
      <c r="M99" s="28">
        <v>0</v>
      </c>
      <c r="N99" s="29" t="str">
        <f t="shared" si="2"/>
        <v/>
      </c>
      <c r="O99" s="101"/>
      <c r="P99" s="120">
        <v>1</v>
      </c>
      <c r="Q99" s="94"/>
      <c r="R99" s="94"/>
      <c r="S99" s="94"/>
      <c r="T99" s="120">
        <v>1</v>
      </c>
      <c r="U99" s="94"/>
      <c r="V99" s="120">
        <v>1</v>
      </c>
      <c r="W99" s="79"/>
      <c r="X99" s="79"/>
      <c r="Y99" s="94"/>
      <c r="Z99" s="120">
        <v>1</v>
      </c>
      <c r="AA99" s="95"/>
      <c r="AB99" s="95"/>
      <c r="AC99" s="95"/>
      <c r="AD99" s="151">
        <v>1</v>
      </c>
      <c r="AE99" s="93"/>
      <c r="AF99" s="60"/>
      <c r="AG99" s="33"/>
    </row>
    <row r="100" spans="1:33" s="38" customFormat="1" x14ac:dyDescent="0.25">
      <c r="A100" s="25">
        <v>84</v>
      </c>
      <c r="B100" s="84"/>
      <c r="C100" s="26" t="s">
        <v>30</v>
      </c>
      <c r="D100" s="26" t="s">
        <v>288</v>
      </c>
      <c r="E100" s="26" t="s">
        <v>281</v>
      </c>
      <c r="F100" s="27"/>
      <c r="G100" s="26"/>
      <c r="H100" s="32" t="s">
        <v>546</v>
      </c>
      <c r="I100" s="26"/>
      <c r="J100" s="26"/>
      <c r="K100" s="26"/>
      <c r="L100" s="26"/>
      <c r="M100" s="28">
        <v>0</v>
      </c>
      <c r="N100" s="29" t="str">
        <f t="shared" si="2"/>
        <v/>
      </c>
      <c r="O100" s="101"/>
      <c r="P100" s="120">
        <v>1</v>
      </c>
      <c r="Q100" s="94"/>
      <c r="R100" s="94"/>
      <c r="S100" s="94"/>
      <c r="T100" s="120">
        <v>1</v>
      </c>
      <c r="U100" s="94"/>
      <c r="V100" s="120">
        <v>1</v>
      </c>
      <c r="W100" s="79"/>
      <c r="X100" s="79"/>
      <c r="Y100" s="94"/>
      <c r="Z100" s="120">
        <v>1</v>
      </c>
      <c r="AA100" s="95"/>
      <c r="AB100" s="95"/>
      <c r="AC100" s="95"/>
      <c r="AD100" s="151">
        <v>1</v>
      </c>
      <c r="AE100" s="93"/>
      <c r="AF100" s="60"/>
      <c r="AG100" s="33"/>
    </row>
    <row r="101" spans="1:33" s="38" customFormat="1" ht="51" x14ac:dyDescent="0.25">
      <c r="A101" s="25">
        <v>85</v>
      </c>
      <c r="B101" s="84" t="s">
        <v>390</v>
      </c>
      <c r="C101" s="26" t="s">
        <v>30</v>
      </c>
      <c r="D101" s="26" t="s">
        <v>289</v>
      </c>
      <c r="E101" s="26" t="s">
        <v>292</v>
      </c>
      <c r="F101" s="27"/>
      <c r="G101" s="26" t="s">
        <v>326</v>
      </c>
      <c r="H101" s="32" t="s">
        <v>543</v>
      </c>
      <c r="I101" s="26" t="s">
        <v>431</v>
      </c>
      <c r="J101" s="73"/>
      <c r="K101" s="26"/>
      <c r="L101" s="26"/>
      <c r="M101" s="28">
        <v>1</v>
      </c>
      <c r="N101" s="29">
        <f t="shared" si="2"/>
        <v>1</v>
      </c>
      <c r="O101" s="101"/>
      <c r="P101" s="120">
        <v>3</v>
      </c>
      <c r="Q101" s="94">
        <v>1</v>
      </c>
      <c r="R101" s="94"/>
      <c r="S101" s="94"/>
      <c r="T101" s="120">
        <v>1</v>
      </c>
      <c r="U101" s="94"/>
      <c r="V101" s="120">
        <v>4</v>
      </c>
      <c r="W101" s="79">
        <v>1</v>
      </c>
      <c r="X101" s="79"/>
      <c r="Y101" s="94"/>
      <c r="Z101" s="120">
        <v>1</v>
      </c>
      <c r="AA101" s="95">
        <v>1</v>
      </c>
      <c r="AB101" s="95"/>
      <c r="AC101" s="95"/>
      <c r="AD101" s="151">
        <v>1</v>
      </c>
      <c r="AE101" s="93">
        <v>1</v>
      </c>
      <c r="AF101" s="60"/>
      <c r="AG101" s="33"/>
    </row>
    <row r="102" spans="1:33" s="38" customFormat="1" x14ac:dyDescent="0.25">
      <c r="A102" s="25">
        <v>86</v>
      </c>
      <c r="B102" s="84"/>
      <c r="C102" s="26" t="s">
        <v>30</v>
      </c>
      <c r="D102" s="26" t="s">
        <v>330</v>
      </c>
      <c r="E102" s="26" t="s">
        <v>286</v>
      </c>
      <c r="F102" s="27"/>
      <c r="G102" s="26"/>
      <c r="H102" s="32" t="s">
        <v>546</v>
      </c>
      <c r="I102" s="26" t="s">
        <v>521</v>
      </c>
      <c r="J102" s="26"/>
      <c r="K102" s="26"/>
      <c r="L102" s="26"/>
      <c r="M102" s="28">
        <v>0</v>
      </c>
      <c r="N102" s="29" t="str">
        <f t="shared" si="2"/>
        <v/>
      </c>
      <c r="O102" s="101"/>
      <c r="P102" s="120">
        <v>1</v>
      </c>
      <c r="Q102" s="94"/>
      <c r="R102" s="94"/>
      <c r="S102" s="94"/>
      <c r="T102" s="120">
        <v>1</v>
      </c>
      <c r="U102" s="94"/>
      <c r="V102" s="120">
        <v>1</v>
      </c>
      <c r="W102" s="79"/>
      <c r="X102" s="79"/>
      <c r="Y102" s="94"/>
      <c r="Z102" s="120">
        <v>1</v>
      </c>
      <c r="AA102" s="95"/>
      <c r="AB102" s="95"/>
      <c r="AC102" s="95"/>
      <c r="AD102" s="151">
        <v>1</v>
      </c>
      <c r="AE102" s="93"/>
      <c r="AF102" s="60"/>
      <c r="AG102" s="33"/>
    </row>
    <row r="103" spans="1:33" s="38" customFormat="1" ht="51" x14ac:dyDescent="0.25">
      <c r="A103" s="25">
        <v>87</v>
      </c>
      <c r="B103" s="84" t="s">
        <v>390</v>
      </c>
      <c r="C103" s="26" t="s">
        <v>30</v>
      </c>
      <c r="D103" s="26" t="s">
        <v>290</v>
      </c>
      <c r="E103" s="26" t="s">
        <v>293</v>
      </c>
      <c r="F103" s="27"/>
      <c r="G103" s="26" t="s">
        <v>328</v>
      </c>
      <c r="H103" s="32" t="s">
        <v>548</v>
      </c>
      <c r="I103" s="26" t="s">
        <v>477</v>
      </c>
      <c r="J103" s="73"/>
      <c r="K103" s="26"/>
      <c r="L103" s="26"/>
      <c r="M103" s="28">
        <v>1</v>
      </c>
      <c r="N103" s="29">
        <f t="shared" si="2"/>
        <v>1</v>
      </c>
      <c r="O103" s="101"/>
      <c r="P103" s="120">
        <v>4</v>
      </c>
      <c r="Q103" s="94">
        <v>1</v>
      </c>
      <c r="R103" s="94"/>
      <c r="S103" s="94"/>
      <c r="T103" s="120">
        <v>1</v>
      </c>
      <c r="U103" s="94"/>
      <c r="V103" s="120">
        <v>5</v>
      </c>
      <c r="W103" s="79">
        <v>1</v>
      </c>
      <c r="X103" s="79"/>
      <c r="Y103" s="94"/>
      <c r="Z103" s="120">
        <v>1</v>
      </c>
      <c r="AA103" s="95">
        <v>1</v>
      </c>
      <c r="AB103" s="95"/>
      <c r="AC103" s="95"/>
      <c r="AD103" s="151">
        <v>1</v>
      </c>
      <c r="AE103" s="93">
        <v>1</v>
      </c>
      <c r="AF103" s="60"/>
      <c r="AG103" s="33"/>
    </row>
    <row r="104" spans="1:33" s="38" customFormat="1" ht="51" x14ac:dyDescent="0.25">
      <c r="A104" s="25">
        <v>88</v>
      </c>
      <c r="B104" s="84" t="s">
        <v>390</v>
      </c>
      <c r="C104" s="26" t="s">
        <v>30</v>
      </c>
      <c r="D104" s="26" t="s">
        <v>291</v>
      </c>
      <c r="E104" s="26" t="s">
        <v>422</v>
      </c>
      <c r="F104" s="27"/>
      <c r="G104" s="26" t="s">
        <v>328</v>
      </c>
      <c r="H104" s="32" t="s">
        <v>548</v>
      </c>
      <c r="I104" s="26" t="s">
        <v>479</v>
      </c>
      <c r="J104" s="73"/>
      <c r="K104" s="26"/>
      <c r="L104" s="26"/>
      <c r="M104" s="28">
        <v>1</v>
      </c>
      <c r="N104" s="29">
        <f t="shared" si="2"/>
        <v>1</v>
      </c>
      <c r="O104" s="101"/>
      <c r="P104" s="120">
        <v>4</v>
      </c>
      <c r="Q104" s="94">
        <v>1</v>
      </c>
      <c r="R104" s="94"/>
      <c r="S104" s="94"/>
      <c r="T104" s="120">
        <v>1</v>
      </c>
      <c r="U104" s="94"/>
      <c r="V104" s="120">
        <v>5</v>
      </c>
      <c r="W104" s="79">
        <v>1</v>
      </c>
      <c r="X104" s="79"/>
      <c r="Y104" s="94"/>
      <c r="Z104" s="120">
        <v>1</v>
      </c>
      <c r="AA104" s="95">
        <v>1</v>
      </c>
      <c r="AB104" s="95"/>
      <c r="AC104" s="95"/>
      <c r="AD104" s="151">
        <v>1</v>
      </c>
      <c r="AE104" s="93">
        <v>1</v>
      </c>
      <c r="AF104" s="60"/>
      <c r="AG104" s="33"/>
    </row>
    <row r="105" spans="1:33" s="38" customFormat="1" x14ac:dyDescent="0.25">
      <c r="A105" s="25">
        <v>89</v>
      </c>
      <c r="B105" s="84"/>
      <c r="C105" s="26" t="s">
        <v>30</v>
      </c>
      <c r="D105" s="26" t="s">
        <v>138</v>
      </c>
      <c r="E105" s="26" t="s">
        <v>43</v>
      </c>
      <c r="F105" s="27"/>
      <c r="G105" s="26"/>
      <c r="H105" s="32" t="s">
        <v>546</v>
      </c>
      <c r="I105" s="26"/>
      <c r="J105" s="26"/>
      <c r="K105" s="26"/>
      <c r="L105" s="26"/>
      <c r="M105" s="28">
        <v>0</v>
      </c>
      <c r="N105" s="29" t="str">
        <f t="shared" si="2"/>
        <v/>
      </c>
      <c r="O105" s="101"/>
      <c r="P105" s="120">
        <v>1</v>
      </c>
      <c r="Q105" s="94"/>
      <c r="R105" s="94"/>
      <c r="S105" s="94"/>
      <c r="T105" s="120">
        <v>1</v>
      </c>
      <c r="U105" s="94"/>
      <c r="V105" s="120">
        <v>1</v>
      </c>
      <c r="W105" s="79"/>
      <c r="X105" s="79"/>
      <c r="Y105" s="94"/>
      <c r="Z105" s="120">
        <v>1</v>
      </c>
      <c r="AA105" s="95"/>
      <c r="AB105" s="95"/>
      <c r="AC105" s="95"/>
      <c r="AD105" s="151">
        <v>1</v>
      </c>
      <c r="AE105" s="93"/>
      <c r="AF105" s="60"/>
      <c r="AG105" s="33"/>
    </row>
    <row r="106" spans="1:33" s="38" customFormat="1" x14ac:dyDescent="0.25">
      <c r="A106" s="25">
        <v>90</v>
      </c>
      <c r="B106" s="84"/>
      <c r="C106" s="26" t="s">
        <v>30</v>
      </c>
      <c r="D106" s="26" t="s">
        <v>139</v>
      </c>
      <c r="E106" s="26" t="s">
        <v>39</v>
      </c>
      <c r="F106" s="27"/>
      <c r="G106" s="26"/>
      <c r="H106" s="32" t="s">
        <v>546</v>
      </c>
      <c r="I106" s="26"/>
      <c r="J106" s="26"/>
      <c r="K106" s="26"/>
      <c r="L106" s="26"/>
      <c r="M106" s="28">
        <v>0</v>
      </c>
      <c r="N106" s="29" t="str">
        <f t="shared" si="2"/>
        <v/>
      </c>
      <c r="O106" s="101"/>
      <c r="P106" s="120">
        <v>1</v>
      </c>
      <c r="Q106" s="94"/>
      <c r="R106" s="94"/>
      <c r="S106" s="94"/>
      <c r="T106" s="120">
        <v>1</v>
      </c>
      <c r="U106" s="94"/>
      <c r="V106" s="120">
        <v>1</v>
      </c>
      <c r="W106" s="79"/>
      <c r="X106" s="79"/>
      <c r="Y106" s="94"/>
      <c r="Z106" s="120">
        <v>1</v>
      </c>
      <c r="AA106" s="95"/>
      <c r="AB106" s="95"/>
      <c r="AC106" s="95"/>
      <c r="AD106" s="151">
        <v>1</v>
      </c>
      <c r="AE106" s="93"/>
      <c r="AF106" s="60"/>
      <c r="AG106" s="33"/>
    </row>
    <row r="107" spans="1:33" s="38" customFormat="1" x14ac:dyDescent="0.25">
      <c r="A107" s="25">
        <v>91</v>
      </c>
      <c r="B107" s="84"/>
      <c r="C107" s="26" t="s">
        <v>30</v>
      </c>
      <c r="D107" s="26" t="s">
        <v>294</v>
      </c>
      <c r="E107" s="26" t="s">
        <v>281</v>
      </c>
      <c r="F107" s="27"/>
      <c r="G107" s="26"/>
      <c r="H107" s="32" t="s">
        <v>546</v>
      </c>
      <c r="I107" s="26"/>
      <c r="J107" s="26"/>
      <c r="K107" s="26"/>
      <c r="L107" s="26"/>
      <c r="M107" s="28">
        <v>0</v>
      </c>
      <c r="N107" s="29" t="str">
        <f t="shared" si="2"/>
        <v/>
      </c>
      <c r="O107" s="101"/>
      <c r="P107" s="120">
        <v>1</v>
      </c>
      <c r="Q107" s="94"/>
      <c r="R107" s="94"/>
      <c r="S107" s="94"/>
      <c r="T107" s="120">
        <v>1</v>
      </c>
      <c r="U107" s="94"/>
      <c r="V107" s="120">
        <v>1</v>
      </c>
      <c r="W107" s="79"/>
      <c r="X107" s="79"/>
      <c r="Y107" s="94"/>
      <c r="Z107" s="120">
        <v>1</v>
      </c>
      <c r="AA107" s="95"/>
      <c r="AB107" s="95"/>
      <c r="AC107" s="95"/>
      <c r="AD107" s="151">
        <v>1</v>
      </c>
      <c r="AE107" s="93"/>
      <c r="AF107" s="60"/>
      <c r="AG107" s="33"/>
    </row>
    <row r="108" spans="1:33" s="38" customFormat="1" ht="51" x14ac:dyDescent="0.25">
      <c r="A108" s="25">
        <v>92</v>
      </c>
      <c r="B108" s="84" t="s">
        <v>390</v>
      </c>
      <c r="C108" s="26" t="s">
        <v>30</v>
      </c>
      <c r="D108" s="26" t="s">
        <v>295</v>
      </c>
      <c r="E108" s="26" t="s">
        <v>302</v>
      </c>
      <c r="F108" s="27"/>
      <c r="G108" s="26" t="s">
        <v>376</v>
      </c>
      <c r="H108" s="32" t="s">
        <v>547</v>
      </c>
      <c r="I108" s="26" t="s">
        <v>452</v>
      </c>
      <c r="J108" s="26"/>
      <c r="K108" s="26"/>
      <c r="L108" s="26"/>
      <c r="M108" s="28">
        <v>1</v>
      </c>
      <c r="N108" s="29">
        <f t="shared" si="2"/>
        <v>1</v>
      </c>
      <c r="O108" s="101"/>
      <c r="P108" s="120">
        <v>6</v>
      </c>
      <c r="Q108" s="94">
        <v>1</v>
      </c>
      <c r="R108" s="94"/>
      <c r="S108" s="94"/>
      <c r="T108" s="120">
        <v>1</v>
      </c>
      <c r="U108" s="94"/>
      <c r="V108" s="120">
        <v>7</v>
      </c>
      <c r="W108" s="79">
        <v>1</v>
      </c>
      <c r="X108" s="79"/>
      <c r="Y108" s="94"/>
      <c r="Z108" s="120">
        <v>1</v>
      </c>
      <c r="AA108" s="95">
        <v>1</v>
      </c>
      <c r="AB108" s="95"/>
      <c r="AC108" s="95"/>
      <c r="AD108" s="151">
        <v>1</v>
      </c>
      <c r="AE108" s="93">
        <v>1</v>
      </c>
      <c r="AF108" s="60"/>
      <c r="AG108" s="33"/>
    </row>
    <row r="109" spans="1:33" s="38" customFormat="1" x14ac:dyDescent="0.25">
      <c r="A109" s="25">
        <v>93</v>
      </c>
      <c r="B109" s="84"/>
      <c r="C109" s="26" t="s">
        <v>30</v>
      </c>
      <c r="D109" s="26" t="s">
        <v>296</v>
      </c>
      <c r="E109" s="26" t="s">
        <v>286</v>
      </c>
      <c r="F109" s="27"/>
      <c r="G109" s="26"/>
      <c r="H109" s="32" t="s">
        <v>546</v>
      </c>
      <c r="I109" s="26"/>
      <c r="J109" s="26"/>
      <c r="K109" s="26"/>
      <c r="L109" s="26"/>
      <c r="M109" s="28">
        <v>0</v>
      </c>
      <c r="N109" s="29" t="str">
        <f t="shared" si="2"/>
        <v/>
      </c>
      <c r="O109" s="101"/>
      <c r="P109" s="120">
        <v>1</v>
      </c>
      <c r="Q109" s="94"/>
      <c r="R109" s="94"/>
      <c r="S109" s="94"/>
      <c r="T109" s="120">
        <v>1</v>
      </c>
      <c r="U109" s="94"/>
      <c r="V109" s="120">
        <v>1</v>
      </c>
      <c r="W109" s="79"/>
      <c r="X109" s="79"/>
      <c r="Y109" s="94"/>
      <c r="Z109" s="120">
        <v>1</v>
      </c>
      <c r="AA109" s="95"/>
      <c r="AB109" s="95"/>
      <c r="AC109" s="95"/>
      <c r="AD109" s="151">
        <v>1</v>
      </c>
      <c r="AE109" s="93"/>
      <c r="AF109" s="60"/>
      <c r="AG109" s="33"/>
    </row>
    <row r="110" spans="1:33" s="38" customFormat="1" ht="63.75" x14ac:dyDescent="0.25">
      <c r="A110" s="25">
        <v>94</v>
      </c>
      <c r="B110" s="84" t="s">
        <v>390</v>
      </c>
      <c r="C110" s="26" t="s">
        <v>30</v>
      </c>
      <c r="D110" s="26" t="s">
        <v>297</v>
      </c>
      <c r="E110" s="26" t="s">
        <v>303</v>
      </c>
      <c r="F110" s="27"/>
      <c r="G110" s="26" t="s">
        <v>328</v>
      </c>
      <c r="H110" s="32" t="s">
        <v>551</v>
      </c>
      <c r="I110" s="26" t="s">
        <v>481</v>
      </c>
      <c r="J110" s="26"/>
      <c r="K110" s="26"/>
      <c r="L110" s="26"/>
      <c r="M110" s="28">
        <v>1</v>
      </c>
      <c r="N110" s="29">
        <f t="shared" si="2"/>
        <v>1</v>
      </c>
      <c r="O110" s="101"/>
      <c r="P110" s="120">
        <v>5</v>
      </c>
      <c r="Q110" s="94">
        <v>1</v>
      </c>
      <c r="R110" s="94"/>
      <c r="S110" s="94"/>
      <c r="T110" s="120">
        <v>1</v>
      </c>
      <c r="U110" s="94"/>
      <c r="V110" s="120">
        <v>6</v>
      </c>
      <c r="W110" s="79">
        <v>1</v>
      </c>
      <c r="X110" s="79"/>
      <c r="Y110" s="94"/>
      <c r="Z110" s="120">
        <v>1</v>
      </c>
      <c r="AA110" s="95">
        <v>1</v>
      </c>
      <c r="AB110" s="95"/>
      <c r="AC110" s="95"/>
      <c r="AD110" s="151">
        <v>1</v>
      </c>
      <c r="AE110" s="93">
        <v>1</v>
      </c>
      <c r="AF110" s="60"/>
      <c r="AG110" s="33"/>
    </row>
    <row r="111" spans="1:33" s="38" customFormat="1" ht="51" x14ac:dyDescent="0.25">
      <c r="A111" s="25">
        <v>95</v>
      </c>
      <c r="B111" s="84" t="s">
        <v>390</v>
      </c>
      <c r="C111" s="26" t="s">
        <v>30</v>
      </c>
      <c r="D111" s="26" t="s">
        <v>331</v>
      </c>
      <c r="E111" s="26" t="s">
        <v>423</v>
      </c>
      <c r="F111" s="27"/>
      <c r="G111" s="26" t="s">
        <v>328</v>
      </c>
      <c r="H111" s="32" t="s">
        <v>551</v>
      </c>
      <c r="I111" s="26" t="s">
        <v>478</v>
      </c>
      <c r="J111" s="26"/>
      <c r="K111" s="26"/>
      <c r="L111" s="26"/>
      <c r="M111" s="28">
        <v>1</v>
      </c>
      <c r="N111" s="29">
        <f t="shared" si="2"/>
        <v>1</v>
      </c>
      <c r="O111" s="101"/>
      <c r="P111" s="120">
        <v>5</v>
      </c>
      <c r="Q111" s="94">
        <v>1</v>
      </c>
      <c r="R111" s="94"/>
      <c r="S111" s="94"/>
      <c r="T111" s="120">
        <v>1</v>
      </c>
      <c r="U111" s="94"/>
      <c r="V111" s="120">
        <v>6</v>
      </c>
      <c r="W111" s="79">
        <v>1</v>
      </c>
      <c r="X111" s="79"/>
      <c r="Y111" s="94"/>
      <c r="Z111" s="120">
        <v>1</v>
      </c>
      <c r="AA111" s="95">
        <v>1</v>
      </c>
      <c r="AB111" s="95"/>
      <c r="AC111" s="95"/>
      <c r="AD111" s="151">
        <v>1</v>
      </c>
      <c r="AE111" s="93">
        <v>1</v>
      </c>
      <c r="AF111" s="60"/>
      <c r="AG111" s="33"/>
    </row>
    <row r="112" spans="1:33" s="38" customFormat="1" x14ac:dyDescent="0.25">
      <c r="A112" s="25">
        <v>96</v>
      </c>
      <c r="B112" s="84"/>
      <c r="C112" s="26" t="s">
        <v>30</v>
      </c>
      <c r="D112" s="26" t="s">
        <v>140</v>
      </c>
      <c r="E112" s="26" t="s">
        <v>41</v>
      </c>
      <c r="F112" s="27"/>
      <c r="G112" s="26"/>
      <c r="H112" s="32" t="s">
        <v>546</v>
      </c>
      <c r="I112" s="26"/>
      <c r="J112" s="26"/>
      <c r="K112" s="26"/>
      <c r="L112" s="26"/>
      <c r="M112" s="28">
        <v>0</v>
      </c>
      <c r="N112" s="29" t="str">
        <f t="shared" si="2"/>
        <v/>
      </c>
      <c r="O112" s="101"/>
      <c r="P112" s="120">
        <v>1</v>
      </c>
      <c r="Q112" s="94"/>
      <c r="R112" s="94"/>
      <c r="S112" s="94"/>
      <c r="T112" s="120">
        <v>1</v>
      </c>
      <c r="U112" s="94"/>
      <c r="V112" s="120">
        <v>1</v>
      </c>
      <c r="W112" s="79"/>
      <c r="X112" s="79"/>
      <c r="Y112" s="94"/>
      <c r="Z112" s="120">
        <v>1</v>
      </c>
      <c r="AA112" s="95"/>
      <c r="AB112" s="95"/>
      <c r="AC112" s="95"/>
      <c r="AD112" s="151">
        <v>1</v>
      </c>
      <c r="AE112" s="93"/>
      <c r="AF112" s="60"/>
      <c r="AG112" s="33"/>
    </row>
    <row r="113" spans="1:33" s="38" customFormat="1" x14ac:dyDescent="0.25">
      <c r="A113" s="25">
        <v>97</v>
      </c>
      <c r="B113" s="84"/>
      <c r="C113" s="26" t="s">
        <v>30</v>
      </c>
      <c r="D113" s="26" t="s">
        <v>298</v>
      </c>
      <c r="E113" s="26" t="s">
        <v>281</v>
      </c>
      <c r="F113" s="27"/>
      <c r="G113" s="26"/>
      <c r="H113" s="32" t="s">
        <v>546</v>
      </c>
      <c r="I113" s="26"/>
      <c r="J113" s="26"/>
      <c r="K113" s="26"/>
      <c r="L113" s="26"/>
      <c r="M113" s="28">
        <v>0</v>
      </c>
      <c r="N113" s="29" t="str">
        <f t="shared" si="2"/>
        <v/>
      </c>
      <c r="O113" s="101"/>
      <c r="P113" s="120">
        <v>1</v>
      </c>
      <c r="Q113" s="94"/>
      <c r="R113" s="94"/>
      <c r="S113" s="94"/>
      <c r="T113" s="120">
        <v>1</v>
      </c>
      <c r="U113" s="94"/>
      <c r="V113" s="120">
        <v>1</v>
      </c>
      <c r="W113" s="79"/>
      <c r="X113" s="79"/>
      <c r="Y113" s="94"/>
      <c r="Z113" s="120">
        <v>1</v>
      </c>
      <c r="AA113" s="95"/>
      <c r="AB113" s="95"/>
      <c r="AC113" s="95"/>
      <c r="AD113" s="151">
        <v>1</v>
      </c>
      <c r="AE113" s="93"/>
      <c r="AF113" s="60"/>
      <c r="AG113" s="33"/>
    </row>
    <row r="114" spans="1:33" s="38" customFormat="1" ht="51" x14ac:dyDescent="0.25">
      <c r="A114" s="25">
        <v>98</v>
      </c>
      <c r="B114" s="84" t="s">
        <v>390</v>
      </c>
      <c r="C114" s="26" t="s">
        <v>30</v>
      </c>
      <c r="D114" s="26" t="s">
        <v>299</v>
      </c>
      <c r="E114" s="26" t="s">
        <v>304</v>
      </c>
      <c r="F114" s="27"/>
      <c r="G114" s="26" t="s">
        <v>376</v>
      </c>
      <c r="H114" s="32" t="s">
        <v>547</v>
      </c>
      <c r="I114" s="26" t="s">
        <v>453</v>
      </c>
      <c r="J114" s="26"/>
      <c r="K114" s="26"/>
      <c r="L114" s="26"/>
      <c r="M114" s="28">
        <v>1</v>
      </c>
      <c r="N114" s="29">
        <f t="shared" si="2"/>
        <v>1</v>
      </c>
      <c r="O114" s="101"/>
      <c r="P114" s="120">
        <v>6</v>
      </c>
      <c r="Q114" s="94">
        <v>1</v>
      </c>
      <c r="R114" s="94"/>
      <c r="S114" s="94"/>
      <c r="T114" s="120">
        <v>1</v>
      </c>
      <c r="U114" s="94"/>
      <c r="V114" s="120">
        <v>7</v>
      </c>
      <c r="W114" s="79">
        <v>1</v>
      </c>
      <c r="X114" s="79"/>
      <c r="Y114" s="94"/>
      <c r="Z114" s="120">
        <v>1</v>
      </c>
      <c r="AA114" s="95">
        <v>1</v>
      </c>
      <c r="AB114" s="95"/>
      <c r="AC114" s="95"/>
      <c r="AD114" s="151">
        <v>1</v>
      </c>
      <c r="AE114" s="93">
        <v>1</v>
      </c>
      <c r="AF114" s="60"/>
      <c r="AG114" s="33"/>
    </row>
    <row r="115" spans="1:33" s="38" customFormat="1" x14ac:dyDescent="0.25">
      <c r="A115" s="25">
        <v>99</v>
      </c>
      <c r="B115" s="84"/>
      <c r="C115" s="26" t="s">
        <v>30</v>
      </c>
      <c r="D115" s="26" t="s">
        <v>332</v>
      </c>
      <c r="E115" s="26" t="s">
        <v>286</v>
      </c>
      <c r="F115" s="27"/>
      <c r="G115" s="26"/>
      <c r="H115" s="32" t="s">
        <v>546</v>
      </c>
      <c r="I115" s="26"/>
      <c r="J115" s="26"/>
      <c r="K115" s="26"/>
      <c r="L115" s="26"/>
      <c r="M115" s="28">
        <v>0</v>
      </c>
      <c r="N115" s="29" t="str">
        <f t="shared" si="2"/>
        <v/>
      </c>
      <c r="O115" s="101"/>
      <c r="P115" s="120">
        <v>1</v>
      </c>
      <c r="Q115" s="94"/>
      <c r="R115" s="94"/>
      <c r="S115" s="94"/>
      <c r="T115" s="120">
        <v>1</v>
      </c>
      <c r="U115" s="94"/>
      <c r="V115" s="120">
        <v>1</v>
      </c>
      <c r="W115" s="79"/>
      <c r="X115" s="79"/>
      <c r="Y115" s="94"/>
      <c r="Z115" s="120">
        <v>1</v>
      </c>
      <c r="AA115" s="95"/>
      <c r="AB115" s="95"/>
      <c r="AC115" s="95"/>
      <c r="AD115" s="151">
        <v>1</v>
      </c>
      <c r="AE115" s="93"/>
      <c r="AF115" s="60"/>
      <c r="AG115" s="33"/>
    </row>
    <row r="116" spans="1:33" s="38" customFormat="1" ht="51" x14ac:dyDescent="0.25">
      <c r="A116" s="25">
        <v>100</v>
      </c>
      <c r="B116" s="84" t="s">
        <v>390</v>
      </c>
      <c r="C116" s="26" t="s">
        <v>30</v>
      </c>
      <c r="D116" s="26" t="s">
        <v>300</v>
      </c>
      <c r="E116" s="26" t="s">
        <v>305</v>
      </c>
      <c r="F116" s="27"/>
      <c r="G116" s="26" t="s">
        <v>328</v>
      </c>
      <c r="H116" s="32" t="s">
        <v>551</v>
      </c>
      <c r="I116" s="26" t="s">
        <v>455</v>
      </c>
      <c r="J116" s="26"/>
      <c r="K116" s="26"/>
      <c r="L116" s="26"/>
      <c r="M116" s="28">
        <v>1</v>
      </c>
      <c r="N116" s="29">
        <f t="shared" si="2"/>
        <v>1</v>
      </c>
      <c r="O116" s="101"/>
      <c r="P116" s="120">
        <v>5</v>
      </c>
      <c r="Q116" s="94">
        <v>1</v>
      </c>
      <c r="R116" s="94"/>
      <c r="S116" s="94"/>
      <c r="T116" s="120">
        <v>1</v>
      </c>
      <c r="U116" s="94"/>
      <c r="V116" s="120">
        <v>6</v>
      </c>
      <c r="W116" s="79">
        <v>1</v>
      </c>
      <c r="X116" s="79"/>
      <c r="Y116" s="94"/>
      <c r="Z116" s="120">
        <v>1</v>
      </c>
      <c r="AA116" s="95">
        <v>1</v>
      </c>
      <c r="AB116" s="95"/>
      <c r="AC116" s="95"/>
      <c r="AD116" s="151">
        <v>1</v>
      </c>
      <c r="AE116" s="93">
        <v>1</v>
      </c>
      <c r="AF116" s="60"/>
      <c r="AG116" s="33"/>
    </row>
    <row r="117" spans="1:33" s="38" customFormat="1" ht="51" x14ac:dyDescent="0.25">
      <c r="A117" s="25">
        <v>101</v>
      </c>
      <c r="B117" s="84" t="s">
        <v>390</v>
      </c>
      <c r="C117" s="26" t="s">
        <v>30</v>
      </c>
      <c r="D117" s="26" t="s">
        <v>301</v>
      </c>
      <c r="E117" s="26" t="s">
        <v>424</v>
      </c>
      <c r="F117" s="27"/>
      <c r="G117" s="26" t="s">
        <v>328</v>
      </c>
      <c r="H117" s="32" t="s">
        <v>551</v>
      </c>
      <c r="I117" s="26" t="s">
        <v>480</v>
      </c>
      <c r="J117" s="26"/>
      <c r="K117" s="26"/>
      <c r="L117" s="26"/>
      <c r="M117" s="28">
        <v>1</v>
      </c>
      <c r="N117" s="29">
        <f t="shared" si="2"/>
        <v>1</v>
      </c>
      <c r="O117" s="101"/>
      <c r="P117" s="120">
        <v>5</v>
      </c>
      <c r="Q117" s="94">
        <v>1</v>
      </c>
      <c r="R117" s="94"/>
      <c r="S117" s="94"/>
      <c r="T117" s="120">
        <v>1</v>
      </c>
      <c r="U117" s="94"/>
      <c r="V117" s="120">
        <v>6</v>
      </c>
      <c r="W117" s="79">
        <v>1</v>
      </c>
      <c r="X117" s="79"/>
      <c r="Y117" s="94"/>
      <c r="Z117" s="120">
        <v>1</v>
      </c>
      <c r="AA117" s="95">
        <v>1</v>
      </c>
      <c r="AB117" s="95"/>
      <c r="AC117" s="95"/>
      <c r="AD117" s="151">
        <v>1</v>
      </c>
      <c r="AE117" s="93">
        <v>1</v>
      </c>
      <c r="AF117" s="60"/>
      <c r="AG117" s="33"/>
    </row>
    <row r="118" spans="1:33" s="38" customFormat="1" x14ac:dyDescent="0.25">
      <c r="A118" s="25">
        <v>102</v>
      </c>
      <c r="B118" s="84"/>
      <c r="C118" s="26" t="s">
        <v>30</v>
      </c>
      <c r="D118" s="26">
        <v>6.3</v>
      </c>
      <c r="E118" s="26" t="s">
        <v>141</v>
      </c>
      <c r="F118" s="27"/>
      <c r="G118" s="26"/>
      <c r="H118" s="32" t="s">
        <v>546</v>
      </c>
      <c r="I118" s="26" t="s">
        <v>517</v>
      </c>
      <c r="J118" s="26"/>
      <c r="K118" s="26"/>
      <c r="L118" s="26"/>
      <c r="M118" s="28">
        <v>0</v>
      </c>
      <c r="N118" s="29" t="str">
        <f t="shared" si="2"/>
        <v/>
      </c>
      <c r="O118" s="101"/>
      <c r="P118" s="120">
        <v>1</v>
      </c>
      <c r="Q118" s="94"/>
      <c r="R118" s="94"/>
      <c r="S118" s="94"/>
      <c r="T118" s="120">
        <v>1</v>
      </c>
      <c r="U118" s="94"/>
      <c r="V118" s="120">
        <v>1</v>
      </c>
      <c r="W118" s="79"/>
      <c r="X118" s="79"/>
      <c r="Y118" s="94"/>
      <c r="Z118" s="120">
        <v>1</v>
      </c>
      <c r="AA118" s="95"/>
      <c r="AB118" s="95"/>
      <c r="AC118" s="95"/>
      <c r="AD118" s="151">
        <v>1</v>
      </c>
      <c r="AE118" s="93"/>
      <c r="AF118" s="60"/>
      <c r="AG118" s="33"/>
    </row>
    <row r="119" spans="1:33" s="38" customFormat="1" x14ac:dyDescent="0.25">
      <c r="A119" s="25">
        <v>103</v>
      </c>
      <c r="B119" s="84"/>
      <c r="C119" s="26" t="s">
        <v>30</v>
      </c>
      <c r="D119" s="26" t="s">
        <v>142</v>
      </c>
      <c r="E119" s="26" t="s">
        <v>35</v>
      </c>
      <c r="F119" s="27"/>
      <c r="G119" s="26"/>
      <c r="H119" s="32" t="s">
        <v>546</v>
      </c>
      <c r="I119" s="26"/>
      <c r="J119" s="26"/>
      <c r="K119" s="26"/>
      <c r="L119" s="26"/>
      <c r="M119" s="28">
        <v>0</v>
      </c>
      <c r="N119" s="29" t="str">
        <f t="shared" si="2"/>
        <v/>
      </c>
      <c r="O119" s="101"/>
      <c r="P119" s="120">
        <v>1</v>
      </c>
      <c r="Q119" s="94"/>
      <c r="R119" s="94"/>
      <c r="S119" s="94"/>
      <c r="T119" s="120">
        <v>1</v>
      </c>
      <c r="U119" s="94"/>
      <c r="V119" s="120">
        <v>1</v>
      </c>
      <c r="W119" s="79"/>
      <c r="X119" s="79"/>
      <c r="Y119" s="94"/>
      <c r="Z119" s="120">
        <v>1</v>
      </c>
      <c r="AA119" s="95"/>
      <c r="AB119" s="95"/>
      <c r="AC119" s="95"/>
      <c r="AD119" s="151">
        <v>1</v>
      </c>
      <c r="AE119" s="93"/>
      <c r="AF119" s="60"/>
      <c r="AG119" s="33"/>
    </row>
    <row r="120" spans="1:33" s="38" customFormat="1" x14ac:dyDescent="0.25">
      <c r="A120" s="25">
        <v>104</v>
      </c>
      <c r="B120" s="84"/>
      <c r="C120" s="26" t="s">
        <v>30</v>
      </c>
      <c r="D120" s="26" t="s">
        <v>143</v>
      </c>
      <c r="E120" s="26" t="s">
        <v>37</v>
      </c>
      <c r="F120" s="27"/>
      <c r="G120" s="26"/>
      <c r="H120" s="32" t="s">
        <v>546</v>
      </c>
      <c r="I120" s="26"/>
      <c r="J120" s="26"/>
      <c r="K120" s="26"/>
      <c r="L120" s="26"/>
      <c r="M120" s="28">
        <v>0</v>
      </c>
      <c r="N120" s="29" t="str">
        <f t="shared" si="2"/>
        <v/>
      </c>
      <c r="O120" s="101"/>
      <c r="P120" s="120">
        <v>1</v>
      </c>
      <c r="Q120" s="94"/>
      <c r="R120" s="94"/>
      <c r="S120" s="94"/>
      <c r="T120" s="120">
        <v>1</v>
      </c>
      <c r="U120" s="94"/>
      <c r="V120" s="120">
        <v>1</v>
      </c>
      <c r="W120" s="79"/>
      <c r="X120" s="79"/>
      <c r="Y120" s="94"/>
      <c r="Z120" s="120">
        <v>1</v>
      </c>
      <c r="AA120" s="95"/>
      <c r="AB120" s="95"/>
      <c r="AC120" s="95"/>
      <c r="AD120" s="151">
        <v>1</v>
      </c>
      <c r="AE120" s="93"/>
      <c r="AF120" s="60"/>
      <c r="AG120" s="33"/>
    </row>
    <row r="121" spans="1:33" s="38" customFormat="1" x14ac:dyDescent="0.25">
      <c r="A121" s="25">
        <v>105</v>
      </c>
      <c r="B121" s="84"/>
      <c r="C121" s="26" t="s">
        <v>30</v>
      </c>
      <c r="D121" s="26" t="s">
        <v>144</v>
      </c>
      <c r="E121" s="26" t="s">
        <v>39</v>
      </c>
      <c r="F121" s="27"/>
      <c r="G121" s="26"/>
      <c r="H121" s="32" t="s">
        <v>546</v>
      </c>
      <c r="I121" s="26"/>
      <c r="J121" s="26"/>
      <c r="K121" s="26"/>
      <c r="L121" s="26"/>
      <c r="M121" s="28">
        <v>0</v>
      </c>
      <c r="N121" s="29" t="str">
        <f t="shared" ref="N121:N145" si="3">IF(COUNT(Q121,R121,S121,U121,W121,X121,Y121,AA121,AB121,AC121,AE121)&gt;0,SUM(Q121,R121,S121,U121,W121,X121,Y121,AA121,AB121,AC121,AE121)/COUNT(Q121,R121,S121,U121,W121,X121,Y121,AA121,AB121,AC121,AE121),"")</f>
        <v/>
      </c>
      <c r="O121" s="101"/>
      <c r="P121" s="120">
        <v>1</v>
      </c>
      <c r="Q121" s="94"/>
      <c r="R121" s="94"/>
      <c r="S121" s="94"/>
      <c r="T121" s="120">
        <v>1</v>
      </c>
      <c r="U121" s="94"/>
      <c r="V121" s="120">
        <v>1</v>
      </c>
      <c r="W121" s="79"/>
      <c r="X121" s="79"/>
      <c r="Y121" s="94"/>
      <c r="Z121" s="120">
        <v>1</v>
      </c>
      <c r="AA121" s="95"/>
      <c r="AB121" s="95"/>
      <c r="AC121" s="95"/>
      <c r="AD121" s="151">
        <v>1</v>
      </c>
      <c r="AE121" s="93"/>
      <c r="AF121" s="60"/>
      <c r="AG121" s="33"/>
    </row>
    <row r="122" spans="1:33" s="38" customFormat="1" ht="51" x14ac:dyDescent="0.25">
      <c r="A122" s="25">
        <v>106</v>
      </c>
      <c r="B122" s="84" t="s">
        <v>390</v>
      </c>
      <c r="C122" s="26" t="s">
        <v>30</v>
      </c>
      <c r="D122" s="26" t="s">
        <v>306</v>
      </c>
      <c r="E122" s="26" t="s">
        <v>498</v>
      </c>
      <c r="F122" s="27"/>
      <c r="G122" s="26" t="s">
        <v>327</v>
      </c>
      <c r="H122" s="32" t="s">
        <v>548</v>
      </c>
      <c r="I122" s="26" t="s">
        <v>466</v>
      </c>
      <c r="J122" s="26"/>
      <c r="K122" s="26"/>
      <c r="L122" s="26"/>
      <c r="M122" s="28">
        <v>1</v>
      </c>
      <c r="N122" s="29">
        <f t="shared" si="3"/>
        <v>1</v>
      </c>
      <c r="O122" s="101"/>
      <c r="P122" s="120">
        <v>4</v>
      </c>
      <c r="Q122" s="94">
        <v>1</v>
      </c>
      <c r="R122" s="94"/>
      <c r="S122" s="94"/>
      <c r="T122" s="120">
        <v>1</v>
      </c>
      <c r="U122" s="94"/>
      <c r="V122" s="120">
        <v>5</v>
      </c>
      <c r="W122" s="79">
        <v>1</v>
      </c>
      <c r="X122" s="79"/>
      <c r="Y122" s="94"/>
      <c r="Z122" s="120">
        <v>1</v>
      </c>
      <c r="AA122" s="95">
        <v>1</v>
      </c>
      <c r="AB122" s="95"/>
      <c r="AC122" s="95"/>
      <c r="AD122" s="151">
        <v>1</v>
      </c>
      <c r="AE122" s="93">
        <v>1</v>
      </c>
      <c r="AF122" s="60"/>
      <c r="AG122" s="33"/>
    </row>
    <row r="123" spans="1:33" s="38" customFormat="1" ht="63.75" x14ac:dyDescent="0.25">
      <c r="A123" s="25">
        <v>107</v>
      </c>
      <c r="B123" s="84" t="s">
        <v>390</v>
      </c>
      <c r="C123" s="26" t="s">
        <v>30</v>
      </c>
      <c r="D123" s="26" t="s">
        <v>307</v>
      </c>
      <c r="E123" s="26" t="s">
        <v>506</v>
      </c>
      <c r="F123" s="27"/>
      <c r="G123" s="26" t="s">
        <v>327</v>
      </c>
      <c r="H123" s="32" t="s">
        <v>548</v>
      </c>
      <c r="I123" s="26" t="s">
        <v>467</v>
      </c>
      <c r="J123" s="26"/>
      <c r="K123" s="26"/>
      <c r="L123" s="26"/>
      <c r="M123" s="28">
        <v>1</v>
      </c>
      <c r="N123" s="29">
        <f t="shared" si="3"/>
        <v>1</v>
      </c>
      <c r="O123" s="101"/>
      <c r="P123" s="120">
        <v>4</v>
      </c>
      <c r="Q123" s="94">
        <v>1</v>
      </c>
      <c r="R123" s="94"/>
      <c r="S123" s="94"/>
      <c r="T123" s="120">
        <v>1</v>
      </c>
      <c r="U123" s="94"/>
      <c r="V123" s="120">
        <v>5</v>
      </c>
      <c r="W123" s="79">
        <v>1</v>
      </c>
      <c r="X123" s="79"/>
      <c r="Y123" s="94"/>
      <c r="Z123" s="120">
        <v>1</v>
      </c>
      <c r="AA123" s="95">
        <v>1</v>
      </c>
      <c r="AB123" s="95"/>
      <c r="AC123" s="95"/>
      <c r="AD123" s="151">
        <v>1</v>
      </c>
      <c r="AE123" s="93">
        <v>1</v>
      </c>
      <c r="AF123" s="60"/>
      <c r="AG123" s="33"/>
    </row>
    <row r="124" spans="1:33" s="38" customFormat="1" x14ac:dyDescent="0.25">
      <c r="A124" s="25">
        <v>108</v>
      </c>
      <c r="B124" s="84"/>
      <c r="C124" s="26" t="s">
        <v>30</v>
      </c>
      <c r="D124" s="26" t="s">
        <v>145</v>
      </c>
      <c r="E124" s="26" t="s">
        <v>41</v>
      </c>
      <c r="F124" s="27"/>
      <c r="G124" s="26"/>
      <c r="H124" s="32" t="s">
        <v>546</v>
      </c>
      <c r="I124" s="26"/>
      <c r="J124" s="26"/>
      <c r="K124" s="26"/>
      <c r="L124" s="26"/>
      <c r="M124" s="28">
        <v>0</v>
      </c>
      <c r="N124" s="29" t="str">
        <f t="shared" si="3"/>
        <v/>
      </c>
      <c r="O124" s="101"/>
      <c r="P124" s="120">
        <v>1</v>
      </c>
      <c r="Q124" s="94"/>
      <c r="R124" s="94"/>
      <c r="S124" s="94"/>
      <c r="T124" s="120">
        <v>1</v>
      </c>
      <c r="U124" s="94"/>
      <c r="V124" s="120">
        <v>1</v>
      </c>
      <c r="W124" s="79"/>
      <c r="X124" s="79"/>
      <c r="Y124" s="94"/>
      <c r="Z124" s="120">
        <v>1</v>
      </c>
      <c r="AA124" s="95"/>
      <c r="AB124" s="95"/>
      <c r="AC124" s="95"/>
      <c r="AD124" s="151">
        <v>1</v>
      </c>
      <c r="AE124" s="93"/>
      <c r="AF124" s="60"/>
      <c r="AG124" s="33"/>
    </row>
    <row r="125" spans="1:33" s="38" customFormat="1" ht="63.75" x14ac:dyDescent="0.25">
      <c r="A125" s="25">
        <v>109</v>
      </c>
      <c r="B125" s="84" t="s">
        <v>390</v>
      </c>
      <c r="C125" s="26" t="s">
        <v>30</v>
      </c>
      <c r="D125" s="26" t="s">
        <v>308</v>
      </c>
      <c r="E125" s="26" t="s">
        <v>505</v>
      </c>
      <c r="F125" s="27"/>
      <c r="G125" s="26" t="s">
        <v>368</v>
      </c>
      <c r="H125" s="32" t="s">
        <v>548</v>
      </c>
      <c r="I125" s="26" t="s">
        <v>468</v>
      </c>
      <c r="J125" s="73"/>
      <c r="K125" s="26"/>
      <c r="L125" s="26"/>
      <c r="M125" s="28">
        <v>1</v>
      </c>
      <c r="N125" s="29">
        <f t="shared" si="3"/>
        <v>1</v>
      </c>
      <c r="O125" s="101"/>
      <c r="P125" s="120">
        <v>4</v>
      </c>
      <c r="Q125" s="94">
        <v>1</v>
      </c>
      <c r="R125" s="94"/>
      <c r="S125" s="94"/>
      <c r="T125" s="120">
        <v>1</v>
      </c>
      <c r="U125" s="94"/>
      <c r="V125" s="120">
        <v>5</v>
      </c>
      <c r="W125" s="79">
        <v>1</v>
      </c>
      <c r="X125" s="79"/>
      <c r="Y125" s="94"/>
      <c r="Z125" s="120">
        <v>1</v>
      </c>
      <c r="AA125" s="95">
        <v>1</v>
      </c>
      <c r="AB125" s="95"/>
      <c r="AC125" s="95"/>
      <c r="AD125" s="151">
        <v>1</v>
      </c>
      <c r="AE125" s="93">
        <v>1</v>
      </c>
      <c r="AF125" s="60"/>
      <c r="AG125" s="33"/>
    </row>
    <row r="126" spans="1:33" s="38" customFormat="1" ht="51" x14ac:dyDescent="0.25">
      <c r="A126" s="25">
        <v>110</v>
      </c>
      <c r="B126" s="84" t="s">
        <v>390</v>
      </c>
      <c r="C126" s="26" t="s">
        <v>30</v>
      </c>
      <c r="D126" s="26" t="s">
        <v>309</v>
      </c>
      <c r="E126" s="26" t="s">
        <v>504</v>
      </c>
      <c r="F126" s="27"/>
      <c r="G126" s="26" t="s">
        <v>368</v>
      </c>
      <c r="H126" s="32" t="s">
        <v>548</v>
      </c>
      <c r="I126" s="26" t="s">
        <v>469</v>
      </c>
      <c r="J126" s="73"/>
      <c r="K126" s="139"/>
      <c r="L126" s="26"/>
      <c r="M126" s="28">
        <v>1</v>
      </c>
      <c r="N126" s="29">
        <f t="shared" si="3"/>
        <v>1</v>
      </c>
      <c r="O126" s="101"/>
      <c r="P126" s="120">
        <v>4</v>
      </c>
      <c r="Q126" s="94">
        <v>1</v>
      </c>
      <c r="R126" s="94"/>
      <c r="S126" s="94"/>
      <c r="T126" s="120">
        <v>1</v>
      </c>
      <c r="U126" s="94"/>
      <c r="V126" s="120">
        <v>5</v>
      </c>
      <c r="W126" s="79">
        <v>1</v>
      </c>
      <c r="X126" s="79"/>
      <c r="Y126" s="94"/>
      <c r="Z126" s="120">
        <v>1</v>
      </c>
      <c r="AA126" s="95">
        <v>1</v>
      </c>
      <c r="AB126" s="95"/>
      <c r="AC126" s="95"/>
      <c r="AD126" s="151">
        <v>1</v>
      </c>
      <c r="AE126" s="93">
        <v>1</v>
      </c>
      <c r="AF126" s="60"/>
      <c r="AG126" s="33"/>
    </row>
    <row r="127" spans="1:33" s="38" customFormat="1" x14ac:dyDescent="0.25">
      <c r="A127" s="25">
        <v>111</v>
      </c>
      <c r="B127" s="84"/>
      <c r="C127" s="26" t="s">
        <v>30</v>
      </c>
      <c r="D127" s="26" t="s">
        <v>146</v>
      </c>
      <c r="E127" s="26" t="s">
        <v>43</v>
      </c>
      <c r="F127" s="27"/>
      <c r="G127" s="26"/>
      <c r="H127" s="32" t="s">
        <v>546</v>
      </c>
      <c r="I127" s="26"/>
      <c r="J127" s="26"/>
      <c r="K127" s="26"/>
      <c r="L127" s="26"/>
      <c r="M127" s="28">
        <v>0</v>
      </c>
      <c r="N127" s="29" t="str">
        <f t="shared" si="3"/>
        <v/>
      </c>
      <c r="O127" s="101"/>
      <c r="P127" s="120">
        <v>1</v>
      </c>
      <c r="Q127" s="94"/>
      <c r="R127" s="94"/>
      <c r="S127" s="94"/>
      <c r="T127" s="120">
        <v>1</v>
      </c>
      <c r="U127" s="94"/>
      <c r="V127" s="120">
        <v>1</v>
      </c>
      <c r="W127" s="79"/>
      <c r="X127" s="79"/>
      <c r="Y127" s="94"/>
      <c r="Z127" s="120">
        <v>1</v>
      </c>
      <c r="AA127" s="95"/>
      <c r="AB127" s="95"/>
      <c r="AC127" s="95"/>
      <c r="AD127" s="151">
        <v>1</v>
      </c>
      <c r="AE127" s="93"/>
      <c r="AF127" s="60"/>
      <c r="AG127" s="33"/>
    </row>
    <row r="128" spans="1:33" s="38" customFormat="1" x14ac:dyDescent="0.25">
      <c r="A128" s="25">
        <v>112</v>
      </c>
      <c r="B128" s="84"/>
      <c r="C128" s="26" t="s">
        <v>30</v>
      </c>
      <c r="D128" s="26" t="s">
        <v>147</v>
      </c>
      <c r="E128" s="26" t="s">
        <v>39</v>
      </c>
      <c r="F128" s="27"/>
      <c r="G128" s="26"/>
      <c r="H128" s="32" t="s">
        <v>546</v>
      </c>
      <c r="I128" s="26"/>
      <c r="J128" s="26"/>
      <c r="K128" s="26"/>
      <c r="L128" s="26"/>
      <c r="M128" s="28">
        <v>0</v>
      </c>
      <c r="N128" s="29" t="str">
        <f t="shared" si="3"/>
        <v/>
      </c>
      <c r="O128" s="101"/>
      <c r="P128" s="120">
        <v>1</v>
      </c>
      <c r="Q128" s="94"/>
      <c r="R128" s="94"/>
      <c r="S128" s="94"/>
      <c r="T128" s="120">
        <v>1</v>
      </c>
      <c r="U128" s="94"/>
      <c r="V128" s="120">
        <v>1</v>
      </c>
      <c r="W128" s="79"/>
      <c r="X128" s="79"/>
      <c r="Y128" s="94"/>
      <c r="Z128" s="120">
        <v>1</v>
      </c>
      <c r="AA128" s="95"/>
      <c r="AB128" s="95"/>
      <c r="AC128" s="95"/>
      <c r="AD128" s="151">
        <v>1</v>
      </c>
      <c r="AE128" s="93"/>
      <c r="AF128" s="60"/>
      <c r="AG128" s="33"/>
    </row>
    <row r="129" spans="1:33" s="38" customFormat="1" ht="63.75" x14ac:dyDescent="0.25">
      <c r="A129" s="25">
        <v>113</v>
      </c>
      <c r="B129" s="84" t="s">
        <v>390</v>
      </c>
      <c r="C129" s="26" t="s">
        <v>30</v>
      </c>
      <c r="D129" s="26" t="s">
        <v>310</v>
      </c>
      <c r="E129" s="26" t="s">
        <v>503</v>
      </c>
      <c r="F129" s="27"/>
      <c r="G129" s="26" t="s">
        <v>327</v>
      </c>
      <c r="H129" s="32" t="s">
        <v>548</v>
      </c>
      <c r="I129" s="26" t="s">
        <v>470</v>
      </c>
      <c r="J129" s="26"/>
      <c r="K129" s="26"/>
      <c r="L129" s="26"/>
      <c r="M129" s="28">
        <v>1</v>
      </c>
      <c r="N129" s="29">
        <f t="shared" si="3"/>
        <v>1</v>
      </c>
      <c r="O129" s="101"/>
      <c r="P129" s="120">
        <v>4</v>
      </c>
      <c r="Q129" s="94">
        <v>1</v>
      </c>
      <c r="R129" s="94"/>
      <c r="S129" s="94"/>
      <c r="T129" s="120">
        <v>1</v>
      </c>
      <c r="U129" s="94"/>
      <c r="V129" s="120">
        <v>5</v>
      </c>
      <c r="W129" s="79">
        <v>1</v>
      </c>
      <c r="X129" s="79"/>
      <c r="Y129" s="94"/>
      <c r="Z129" s="120">
        <v>1</v>
      </c>
      <c r="AA129" s="95">
        <v>1</v>
      </c>
      <c r="AB129" s="95"/>
      <c r="AC129" s="95"/>
      <c r="AD129" s="151">
        <v>1</v>
      </c>
      <c r="AE129" s="93">
        <v>1</v>
      </c>
      <c r="AF129" s="60"/>
      <c r="AG129" s="33"/>
    </row>
    <row r="130" spans="1:33" s="38" customFormat="1" ht="51" x14ac:dyDescent="0.25">
      <c r="A130" s="25">
        <v>114</v>
      </c>
      <c r="B130" s="84" t="s">
        <v>390</v>
      </c>
      <c r="C130" s="26" t="s">
        <v>30</v>
      </c>
      <c r="D130" s="26" t="s">
        <v>311</v>
      </c>
      <c r="E130" s="26" t="s">
        <v>502</v>
      </c>
      <c r="F130" s="27"/>
      <c r="G130" s="26" t="s">
        <v>327</v>
      </c>
      <c r="H130" s="32" t="s">
        <v>548</v>
      </c>
      <c r="I130" s="26" t="s">
        <v>471</v>
      </c>
      <c r="J130" s="26"/>
      <c r="K130" s="26"/>
      <c r="L130" s="26"/>
      <c r="M130" s="28">
        <v>1</v>
      </c>
      <c r="N130" s="29">
        <f t="shared" si="3"/>
        <v>1</v>
      </c>
      <c r="O130" s="101"/>
      <c r="P130" s="120">
        <v>4</v>
      </c>
      <c r="Q130" s="94">
        <v>1</v>
      </c>
      <c r="R130" s="94"/>
      <c r="S130" s="94"/>
      <c r="T130" s="120">
        <v>1</v>
      </c>
      <c r="U130" s="94"/>
      <c r="V130" s="120">
        <v>5</v>
      </c>
      <c r="W130" s="79">
        <v>1</v>
      </c>
      <c r="X130" s="79"/>
      <c r="Y130" s="94"/>
      <c r="Z130" s="120">
        <v>1</v>
      </c>
      <c r="AA130" s="95">
        <v>1</v>
      </c>
      <c r="AB130" s="95"/>
      <c r="AC130" s="95"/>
      <c r="AD130" s="151">
        <v>1</v>
      </c>
      <c r="AE130" s="93">
        <v>1</v>
      </c>
      <c r="AF130" s="60"/>
      <c r="AG130" s="33"/>
    </row>
    <row r="131" spans="1:33" s="38" customFormat="1" x14ac:dyDescent="0.25">
      <c r="A131" s="25">
        <v>115</v>
      </c>
      <c r="B131" s="84"/>
      <c r="C131" s="26" t="s">
        <v>30</v>
      </c>
      <c r="D131" s="26" t="s">
        <v>148</v>
      </c>
      <c r="E131" s="26" t="s">
        <v>41</v>
      </c>
      <c r="F131" s="27"/>
      <c r="G131" s="26"/>
      <c r="H131" s="32" t="s">
        <v>546</v>
      </c>
      <c r="I131" s="26"/>
      <c r="J131" s="26"/>
      <c r="K131" s="26"/>
      <c r="L131" s="26"/>
      <c r="M131" s="28">
        <v>0</v>
      </c>
      <c r="N131" s="29" t="str">
        <f t="shared" si="3"/>
        <v/>
      </c>
      <c r="O131" s="101"/>
      <c r="P131" s="120">
        <v>1</v>
      </c>
      <c r="Q131" s="94"/>
      <c r="R131" s="94"/>
      <c r="S131" s="94"/>
      <c r="T131" s="120">
        <v>1</v>
      </c>
      <c r="U131" s="94"/>
      <c r="V131" s="120">
        <v>1</v>
      </c>
      <c r="W131" s="79"/>
      <c r="X131" s="79"/>
      <c r="Y131" s="94"/>
      <c r="Z131" s="120">
        <v>1</v>
      </c>
      <c r="AA131" s="95"/>
      <c r="AB131" s="95"/>
      <c r="AC131" s="95"/>
      <c r="AD131" s="151">
        <v>1</v>
      </c>
      <c r="AE131" s="93"/>
      <c r="AF131" s="60"/>
      <c r="AG131" s="33"/>
    </row>
    <row r="132" spans="1:33" s="38" customFormat="1" ht="51" x14ac:dyDescent="0.25">
      <c r="A132" s="25">
        <v>116</v>
      </c>
      <c r="B132" s="84" t="s">
        <v>390</v>
      </c>
      <c r="C132" s="26" t="s">
        <v>30</v>
      </c>
      <c r="D132" s="26" t="s">
        <v>312</v>
      </c>
      <c r="E132" s="26" t="s">
        <v>501</v>
      </c>
      <c r="F132" s="27"/>
      <c r="G132" s="26" t="s">
        <v>327</v>
      </c>
      <c r="H132" s="32" t="s">
        <v>548</v>
      </c>
      <c r="I132" s="26" t="s">
        <v>472</v>
      </c>
      <c r="J132" s="26"/>
      <c r="K132" s="26"/>
      <c r="L132" s="26"/>
      <c r="M132" s="28">
        <v>1</v>
      </c>
      <c r="N132" s="29">
        <f t="shared" si="3"/>
        <v>1</v>
      </c>
      <c r="O132" s="101"/>
      <c r="P132" s="120">
        <v>4</v>
      </c>
      <c r="Q132" s="94">
        <v>1</v>
      </c>
      <c r="R132" s="94"/>
      <c r="S132" s="94"/>
      <c r="T132" s="120">
        <v>1</v>
      </c>
      <c r="U132" s="94"/>
      <c r="V132" s="120">
        <v>5</v>
      </c>
      <c r="W132" s="79">
        <v>1</v>
      </c>
      <c r="X132" s="79"/>
      <c r="Y132" s="94"/>
      <c r="Z132" s="120">
        <v>1</v>
      </c>
      <c r="AA132" s="95">
        <v>1</v>
      </c>
      <c r="AB132" s="95"/>
      <c r="AC132" s="95"/>
      <c r="AD132" s="151">
        <v>1</v>
      </c>
      <c r="AE132" s="93">
        <v>1</v>
      </c>
      <c r="AF132" s="60"/>
      <c r="AG132" s="33"/>
    </row>
    <row r="133" spans="1:33" s="38" customFormat="1" ht="63.75" x14ac:dyDescent="0.25">
      <c r="A133" s="25">
        <v>117</v>
      </c>
      <c r="B133" s="84" t="s">
        <v>390</v>
      </c>
      <c r="C133" s="26" t="s">
        <v>30</v>
      </c>
      <c r="D133" s="26" t="s">
        <v>313</v>
      </c>
      <c r="E133" s="26" t="s">
        <v>500</v>
      </c>
      <c r="F133" s="27"/>
      <c r="G133" s="26" t="s">
        <v>327</v>
      </c>
      <c r="H133" s="32" t="s">
        <v>548</v>
      </c>
      <c r="I133" s="26" t="s">
        <v>473</v>
      </c>
      <c r="J133" s="26"/>
      <c r="K133" s="26"/>
      <c r="L133" s="26"/>
      <c r="M133" s="28">
        <v>1</v>
      </c>
      <c r="N133" s="29">
        <f t="shared" si="3"/>
        <v>1</v>
      </c>
      <c r="O133" s="101"/>
      <c r="P133" s="120">
        <v>4</v>
      </c>
      <c r="Q133" s="94">
        <v>1</v>
      </c>
      <c r="R133" s="94"/>
      <c r="S133" s="94"/>
      <c r="T133" s="120">
        <v>1</v>
      </c>
      <c r="U133" s="94"/>
      <c r="V133" s="120">
        <v>5</v>
      </c>
      <c r="W133" s="79">
        <v>1</v>
      </c>
      <c r="X133" s="79"/>
      <c r="Y133" s="94"/>
      <c r="Z133" s="120">
        <v>1</v>
      </c>
      <c r="AA133" s="95">
        <v>1</v>
      </c>
      <c r="AB133" s="95"/>
      <c r="AC133" s="95"/>
      <c r="AD133" s="151">
        <v>1</v>
      </c>
      <c r="AE133" s="93">
        <v>1</v>
      </c>
      <c r="AF133" s="60"/>
      <c r="AG133" s="33"/>
    </row>
    <row r="134" spans="1:33" s="38" customFormat="1" x14ac:dyDescent="0.25">
      <c r="A134" s="25">
        <v>118</v>
      </c>
      <c r="B134" s="84"/>
      <c r="C134" s="26" t="s">
        <v>30</v>
      </c>
      <c r="D134" s="26">
        <v>6.4</v>
      </c>
      <c r="E134" s="26" t="s">
        <v>149</v>
      </c>
      <c r="F134" s="27"/>
      <c r="G134" s="26"/>
      <c r="H134" s="32" t="s">
        <v>546</v>
      </c>
      <c r="I134" s="26"/>
      <c r="J134" s="26"/>
      <c r="K134" s="26"/>
      <c r="L134" s="26"/>
      <c r="M134" s="28">
        <v>0</v>
      </c>
      <c r="N134" s="29" t="str">
        <f t="shared" si="3"/>
        <v/>
      </c>
      <c r="O134" s="101"/>
      <c r="P134" s="120">
        <v>1</v>
      </c>
      <c r="Q134" s="94"/>
      <c r="R134" s="94"/>
      <c r="S134" s="94"/>
      <c r="T134" s="120">
        <v>1</v>
      </c>
      <c r="U134" s="94"/>
      <c r="V134" s="120">
        <v>1</v>
      </c>
      <c r="W134" s="79"/>
      <c r="X134" s="79"/>
      <c r="Y134" s="94"/>
      <c r="Z134" s="120">
        <v>1</v>
      </c>
      <c r="AA134" s="95"/>
      <c r="AB134" s="95"/>
      <c r="AC134" s="95"/>
      <c r="AD134" s="151">
        <v>1</v>
      </c>
      <c r="AE134" s="93"/>
      <c r="AF134" s="60"/>
      <c r="AG134" s="33"/>
    </row>
    <row r="135" spans="1:33" s="38" customFormat="1" x14ac:dyDescent="0.25">
      <c r="A135" s="25">
        <v>119</v>
      </c>
      <c r="B135" s="84"/>
      <c r="C135" s="26" t="s">
        <v>30</v>
      </c>
      <c r="D135" s="26" t="s">
        <v>150</v>
      </c>
      <c r="E135" s="26" t="s">
        <v>35</v>
      </c>
      <c r="F135" s="27"/>
      <c r="G135" s="26"/>
      <c r="H135" s="32" t="s">
        <v>546</v>
      </c>
      <c r="I135" s="26"/>
      <c r="J135" s="26"/>
      <c r="K135" s="26"/>
      <c r="L135" s="26"/>
      <c r="M135" s="28">
        <v>0</v>
      </c>
      <c r="N135" s="29" t="str">
        <f t="shared" si="3"/>
        <v/>
      </c>
      <c r="O135" s="101"/>
      <c r="P135" s="120">
        <v>1</v>
      </c>
      <c r="Q135" s="94"/>
      <c r="R135" s="94"/>
      <c r="S135" s="94"/>
      <c r="T135" s="120">
        <v>1</v>
      </c>
      <c r="U135" s="94"/>
      <c r="V135" s="120">
        <v>1</v>
      </c>
      <c r="W135" s="79"/>
      <c r="X135" s="79"/>
      <c r="Y135" s="94"/>
      <c r="Z135" s="120">
        <v>1</v>
      </c>
      <c r="AA135" s="95"/>
      <c r="AB135" s="95"/>
      <c r="AC135" s="95"/>
      <c r="AD135" s="151">
        <v>1</v>
      </c>
      <c r="AE135" s="93"/>
      <c r="AF135" s="60"/>
      <c r="AG135" s="33"/>
    </row>
    <row r="136" spans="1:33" s="38" customFormat="1" x14ac:dyDescent="0.25">
      <c r="A136" s="25">
        <v>120</v>
      </c>
      <c r="B136" s="84"/>
      <c r="C136" s="26" t="s">
        <v>30</v>
      </c>
      <c r="D136" s="26" t="s">
        <v>151</v>
      </c>
      <c r="E136" s="26" t="s">
        <v>37</v>
      </c>
      <c r="F136" s="27"/>
      <c r="G136" s="26"/>
      <c r="H136" s="32" t="s">
        <v>546</v>
      </c>
      <c r="I136" s="26"/>
      <c r="J136" s="26"/>
      <c r="K136" s="26"/>
      <c r="L136" s="26"/>
      <c r="M136" s="28">
        <v>0</v>
      </c>
      <c r="N136" s="29" t="str">
        <f t="shared" si="3"/>
        <v/>
      </c>
      <c r="O136" s="101"/>
      <c r="P136" s="120">
        <v>1</v>
      </c>
      <c r="Q136" s="94"/>
      <c r="R136" s="94"/>
      <c r="S136" s="94"/>
      <c r="T136" s="120">
        <v>1</v>
      </c>
      <c r="U136" s="94"/>
      <c r="V136" s="120">
        <v>1</v>
      </c>
      <c r="W136" s="79"/>
      <c r="X136" s="79"/>
      <c r="Y136" s="94"/>
      <c r="Z136" s="120">
        <v>1</v>
      </c>
      <c r="AA136" s="95"/>
      <c r="AB136" s="95"/>
      <c r="AC136" s="95"/>
      <c r="AD136" s="151">
        <v>1</v>
      </c>
      <c r="AE136" s="93"/>
      <c r="AF136" s="60"/>
      <c r="AG136" s="33"/>
    </row>
    <row r="137" spans="1:33" s="38" customFormat="1" x14ac:dyDescent="0.25">
      <c r="A137" s="25">
        <v>121</v>
      </c>
      <c r="B137" s="84"/>
      <c r="C137" s="26" t="s">
        <v>30</v>
      </c>
      <c r="D137" s="26" t="s">
        <v>152</v>
      </c>
      <c r="E137" s="26" t="s">
        <v>39</v>
      </c>
      <c r="F137" s="27"/>
      <c r="G137" s="26"/>
      <c r="H137" s="32" t="s">
        <v>546</v>
      </c>
      <c r="I137" s="26"/>
      <c r="J137" s="26"/>
      <c r="K137" s="26"/>
      <c r="L137" s="26"/>
      <c r="M137" s="28">
        <v>0</v>
      </c>
      <c r="N137" s="29" t="str">
        <f t="shared" si="3"/>
        <v/>
      </c>
      <c r="O137" s="101"/>
      <c r="P137" s="120">
        <v>1</v>
      </c>
      <c r="Q137" s="94"/>
      <c r="R137" s="94"/>
      <c r="S137" s="94"/>
      <c r="T137" s="120">
        <v>1</v>
      </c>
      <c r="U137" s="94"/>
      <c r="V137" s="120">
        <v>1</v>
      </c>
      <c r="W137" s="79"/>
      <c r="X137" s="79"/>
      <c r="Y137" s="94"/>
      <c r="Z137" s="120">
        <v>1</v>
      </c>
      <c r="AA137" s="95"/>
      <c r="AB137" s="95"/>
      <c r="AC137" s="95"/>
      <c r="AD137" s="151">
        <v>1</v>
      </c>
      <c r="AE137" s="93"/>
      <c r="AF137" s="60"/>
      <c r="AG137" s="33"/>
    </row>
    <row r="138" spans="1:33" ht="63.75" x14ac:dyDescent="0.25">
      <c r="A138" s="25">
        <v>122</v>
      </c>
      <c r="B138" s="84" t="s">
        <v>390</v>
      </c>
      <c r="C138" s="26" t="s">
        <v>30</v>
      </c>
      <c r="D138" s="26" t="s">
        <v>154</v>
      </c>
      <c r="E138" s="26" t="s">
        <v>153</v>
      </c>
      <c r="F138" s="27"/>
      <c r="G138" s="26" t="s">
        <v>376</v>
      </c>
      <c r="H138" s="32" t="s">
        <v>547</v>
      </c>
      <c r="I138" s="26" t="s">
        <v>489</v>
      </c>
      <c r="J138" s="26"/>
      <c r="K138" s="26"/>
      <c r="L138" s="26"/>
      <c r="M138" s="28">
        <v>1</v>
      </c>
      <c r="N138" s="29">
        <f t="shared" si="3"/>
        <v>1</v>
      </c>
      <c r="O138" s="101"/>
      <c r="P138" s="120">
        <v>6</v>
      </c>
      <c r="Q138" s="94">
        <v>1</v>
      </c>
      <c r="R138" s="94"/>
      <c r="S138" s="94"/>
      <c r="T138" s="120">
        <v>1</v>
      </c>
      <c r="U138" s="94"/>
      <c r="V138" s="120">
        <v>7</v>
      </c>
      <c r="W138" s="79">
        <v>1</v>
      </c>
      <c r="X138" s="79"/>
      <c r="Y138" s="94"/>
      <c r="Z138" s="120">
        <v>1</v>
      </c>
      <c r="AA138" s="95">
        <v>1</v>
      </c>
      <c r="AB138" s="95"/>
      <c r="AC138" s="95"/>
      <c r="AD138" s="151">
        <v>1</v>
      </c>
      <c r="AE138" s="93">
        <v>1</v>
      </c>
      <c r="AF138" s="60"/>
      <c r="AG138" s="33"/>
    </row>
    <row r="139" spans="1:33" s="38" customFormat="1" x14ac:dyDescent="0.25">
      <c r="A139" s="25">
        <v>123</v>
      </c>
      <c r="B139" s="84"/>
      <c r="C139" s="26" t="s">
        <v>30</v>
      </c>
      <c r="D139" s="26" t="s">
        <v>155</v>
      </c>
      <c r="E139" s="26" t="s">
        <v>41</v>
      </c>
      <c r="F139" s="27"/>
      <c r="G139" s="26"/>
      <c r="H139" s="32" t="s">
        <v>546</v>
      </c>
      <c r="I139" s="26"/>
      <c r="J139" s="26"/>
      <c r="K139" s="26"/>
      <c r="L139" s="26"/>
      <c r="M139" s="28">
        <v>0</v>
      </c>
      <c r="N139" s="29" t="str">
        <f t="shared" si="3"/>
        <v/>
      </c>
      <c r="O139" s="101"/>
      <c r="P139" s="120">
        <v>1</v>
      </c>
      <c r="Q139" s="94"/>
      <c r="R139" s="94"/>
      <c r="S139" s="94"/>
      <c r="T139" s="120">
        <v>1</v>
      </c>
      <c r="U139" s="94"/>
      <c r="V139" s="120">
        <v>1</v>
      </c>
      <c r="W139" s="79"/>
      <c r="X139" s="79"/>
      <c r="Y139" s="94"/>
      <c r="Z139" s="120">
        <v>1</v>
      </c>
      <c r="AA139" s="95"/>
      <c r="AB139" s="95"/>
      <c r="AC139" s="95"/>
      <c r="AD139" s="151">
        <v>1</v>
      </c>
      <c r="AE139" s="93"/>
      <c r="AF139" s="60"/>
      <c r="AG139" s="33"/>
    </row>
    <row r="140" spans="1:33" s="38" customFormat="1" ht="76.5" x14ac:dyDescent="0.25">
      <c r="A140" s="25">
        <v>124</v>
      </c>
      <c r="B140" s="84" t="s">
        <v>390</v>
      </c>
      <c r="C140" s="26" t="s">
        <v>30</v>
      </c>
      <c r="D140" s="26" t="s">
        <v>157</v>
      </c>
      <c r="E140" s="26" t="s">
        <v>156</v>
      </c>
      <c r="F140" s="27"/>
      <c r="G140" s="26" t="s">
        <v>326</v>
      </c>
      <c r="H140" s="32" t="s">
        <v>551</v>
      </c>
      <c r="I140" s="26" t="s">
        <v>474</v>
      </c>
      <c r="J140" s="73"/>
      <c r="K140" s="26"/>
      <c r="L140" s="26"/>
      <c r="M140" s="28">
        <v>1</v>
      </c>
      <c r="N140" s="29">
        <f t="shared" si="3"/>
        <v>1</v>
      </c>
      <c r="O140" s="101"/>
      <c r="P140" s="120">
        <v>5</v>
      </c>
      <c r="Q140" s="94">
        <v>1</v>
      </c>
      <c r="R140" s="94"/>
      <c r="S140" s="94"/>
      <c r="T140" s="120">
        <v>1</v>
      </c>
      <c r="U140" s="94"/>
      <c r="V140" s="120">
        <v>6</v>
      </c>
      <c r="W140" s="79">
        <v>1</v>
      </c>
      <c r="X140" s="79"/>
      <c r="Y140" s="94"/>
      <c r="Z140" s="120">
        <v>1</v>
      </c>
      <c r="AA140" s="95">
        <v>1</v>
      </c>
      <c r="AB140" s="95"/>
      <c r="AC140" s="95"/>
      <c r="AD140" s="151">
        <v>1</v>
      </c>
      <c r="AE140" s="93">
        <v>1</v>
      </c>
      <c r="AF140" s="60"/>
      <c r="AG140" s="33"/>
    </row>
    <row r="141" spans="1:33" s="38" customFormat="1" x14ac:dyDescent="0.25">
      <c r="A141" s="25">
        <v>125</v>
      </c>
      <c r="B141" s="84"/>
      <c r="C141" s="26" t="s">
        <v>30</v>
      </c>
      <c r="D141" s="26" t="s">
        <v>158</v>
      </c>
      <c r="E141" s="26" t="s">
        <v>43</v>
      </c>
      <c r="F141" s="27"/>
      <c r="G141" s="26"/>
      <c r="H141" s="32" t="s">
        <v>546</v>
      </c>
      <c r="I141" s="26"/>
      <c r="J141" s="26"/>
      <c r="K141" s="26"/>
      <c r="L141" s="26"/>
      <c r="M141" s="28">
        <v>0</v>
      </c>
      <c r="N141" s="29" t="str">
        <f t="shared" si="3"/>
        <v/>
      </c>
      <c r="O141" s="101"/>
      <c r="P141" s="120">
        <v>1</v>
      </c>
      <c r="Q141" s="94"/>
      <c r="R141" s="94"/>
      <c r="S141" s="94"/>
      <c r="T141" s="120">
        <v>1</v>
      </c>
      <c r="U141" s="94"/>
      <c r="V141" s="120">
        <v>1</v>
      </c>
      <c r="W141" s="79"/>
      <c r="X141" s="79"/>
      <c r="Y141" s="94"/>
      <c r="Z141" s="120">
        <v>1</v>
      </c>
      <c r="AA141" s="95"/>
      <c r="AB141" s="95"/>
      <c r="AC141" s="95"/>
      <c r="AD141" s="151">
        <v>1</v>
      </c>
      <c r="AE141" s="93"/>
      <c r="AF141" s="60"/>
      <c r="AG141" s="33"/>
    </row>
    <row r="142" spans="1:33" s="38" customFormat="1" x14ac:dyDescent="0.25">
      <c r="A142" s="25">
        <v>126</v>
      </c>
      <c r="B142" s="84"/>
      <c r="C142" s="26" t="s">
        <v>30</v>
      </c>
      <c r="D142" s="26" t="s">
        <v>159</v>
      </c>
      <c r="E142" s="26" t="s">
        <v>39</v>
      </c>
      <c r="F142" s="27"/>
      <c r="G142" s="26"/>
      <c r="H142" s="32" t="s">
        <v>546</v>
      </c>
      <c r="I142" s="26"/>
      <c r="J142" s="26"/>
      <c r="K142" s="26"/>
      <c r="L142" s="26"/>
      <c r="M142" s="28">
        <v>0</v>
      </c>
      <c r="N142" s="29" t="str">
        <f t="shared" si="3"/>
        <v/>
      </c>
      <c r="O142" s="101"/>
      <c r="P142" s="120">
        <v>1</v>
      </c>
      <c r="Q142" s="94"/>
      <c r="R142" s="94"/>
      <c r="S142" s="94"/>
      <c r="T142" s="120">
        <v>1</v>
      </c>
      <c r="U142" s="94"/>
      <c r="V142" s="120">
        <v>1</v>
      </c>
      <c r="W142" s="79"/>
      <c r="X142" s="79"/>
      <c r="Y142" s="94"/>
      <c r="Z142" s="120">
        <v>1</v>
      </c>
      <c r="AA142" s="95"/>
      <c r="AB142" s="95"/>
      <c r="AC142" s="95"/>
      <c r="AD142" s="151">
        <v>1</v>
      </c>
      <c r="AE142" s="93"/>
      <c r="AF142" s="60"/>
      <c r="AG142" s="33"/>
    </row>
    <row r="143" spans="1:33" s="38" customFormat="1" ht="51" x14ac:dyDescent="0.25">
      <c r="A143" s="25">
        <v>127</v>
      </c>
      <c r="B143" s="84" t="s">
        <v>390</v>
      </c>
      <c r="C143" s="26" t="s">
        <v>30</v>
      </c>
      <c r="D143" s="26" t="s">
        <v>160</v>
      </c>
      <c r="E143" s="26" t="s">
        <v>161</v>
      </c>
      <c r="F143" s="27"/>
      <c r="G143" s="26" t="s">
        <v>132</v>
      </c>
      <c r="H143" s="32" t="s">
        <v>549</v>
      </c>
      <c r="I143" s="26" t="s">
        <v>475</v>
      </c>
      <c r="J143" s="26"/>
      <c r="K143" s="26"/>
      <c r="L143" s="26"/>
      <c r="M143" s="28">
        <v>1</v>
      </c>
      <c r="N143" s="29">
        <f t="shared" si="3"/>
        <v>1</v>
      </c>
      <c r="O143" s="101"/>
      <c r="P143" s="120">
        <v>8</v>
      </c>
      <c r="Q143" s="94">
        <v>1</v>
      </c>
      <c r="R143" s="94"/>
      <c r="S143" s="94"/>
      <c r="T143" s="120">
        <v>1</v>
      </c>
      <c r="U143" s="94"/>
      <c r="V143" s="120">
        <v>9</v>
      </c>
      <c r="W143" s="79">
        <v>1</v>
      </c>
      <c r="X143" s="79"/>
      <c r="Y143" s="94"/>
      <c r="Z143" s="120">
        <v>1</v>
      </c>
      <c r="AA143" s="95">
        <v>1</v>
      </c>
      <c r="AB143" s="95"/>
      <c r="AC143" s="95"/>
      <c r="AD143" s="151">
        <v>1</v>
      </c>
      <c r="AE143" s="93">
        <v>1</v>
      </c>
      <c r="AF143" s="60"/>
      <c r="AG143" s="33"/>
    </row>
    <row r="144" spans="1:33" s="38" customFormat="1" x14ac:dyDescent="0.25">
      <c r="A144" s="25">
        <v>128</v>
      </c>
      <c r="B144" s="84"/>
      <c r="C144" s="26" t="s">
        <v>30</v>
      </c>
      <c r="D144" s="26" t="s">
        <v>162</v>
      </c>
      <c r="E144" s="26" t="s">
        <v>41</v>
      </c>
      <c r="F144" s="27"/>
      <c r="G144" s="26"/>
      <c r="H144" s="32" t="s">
        <v>546</v>
      </c>
      <c r="I144" s="26"/>
      <c r="J144" s="26"/>
      <c r="K144" s="26"/>
      <c r="L144" s="26"/>
      <c r="M144" s="28">
        <v>0</v>
      </c>
      <c r="N144" s="29" t="str">
        <f t="shared" si="3"/>
        <v/>
      </c>
      <c r="O144" s="101"/>
      <c r="P144" s="120">
        <v>1</v>
      </c>
      <c r="Q144" s="94"/>
      <c r="R144" s="94"/>
      <c r="S144" s="94"/>
      <c r="T144" s="120">
        <v>1</v>
      </c>
      <c r="U144" s="94"/>
      <c r="V144" s="120">
        <v>1</v>
      </c>
      <c r="W144" s="79"/>
      <c r="X144" s="79"/>
      <c r="Y144" s="94"/>
      <c r="Z144" s="120">
        <v>1</v>
      </c>
      <c r="AA144" s="95"/>
      <c r="AB144" s="95"/>
      <c r="AC144" s="95"/>
      <c r="AD144" s="151">
        <v>1</v>
      </c>
      <c r="AE144" s="93"/>
      <c r="AF144" s="60"/>
      <c r="AG144" s="33"/>
    </row>
    <row r="145" spans="1:33" s="38" customFormat="1" ht="51" x14ac:dyDescent="0.25">
      <c r="A145" s="25">
        <v>129</v>
      </c>
      <c r="B145" s="84" t="s">
        <v>390</v>
      </c>
      <c r="C145" s="26" t="s">
        <v>30</v>
      </c>
      <c r="D145" s="26" t="s">
        <v>163</v>
      </c>
      <c r="E145" s="26" t="s">
        <v>164</v>
      </c>
      <c r="F145" s="27"/>
      <c r="G145" s="26" t="s">
        <v>377</v>
      </c>
      <c r="H145" s="32" t="s">
        <v>552</v>
      </c>
      <c r="I145" s="26" t="s">
        <v>476</v>
      </c>
      <c r="J145" s="26"/>
      <c r="K145" s="26"/>
      <c r="L145" s="26"/>
      <c r="M145" s="28">
        <v>1</v>
      </c>
      <c r="N145" s="29">
        <f t="shared" si="3"/>
        <v>1</v>
      </c>
      <c r="O145" s="101"/>
      <c r="P145" s="120">
        <v>7</v>
      </c>
      <c r="Q145" s="94">
        <v>1</v>
      </c>
      <c r="R145" s="94"/>
      <c r="S145" s="94"/>
      <c r="T145" s="120">
        <v>1</v>
      </c>
      <c r="U145" s="94"/>
      <c r="V145" s="120">
        <v>8</v>
      </c>
      <c r="W145" s="79">
        <v>1</v>
      </c>
      <c r="X145" s="79"/>
      <c r="Y145" s="94"/>
      <c r="Z145" s="120">
        <v>1</v>
      </c>
      <c r="AA145" s="95">
        <v>1</v>
      </c>
      <c r="AB145" s="95"/>
      <c r="AC145" s="95"/>
      <c r="AD145" s="151">
        <v>1</v>
      </c>
      <c r="AE145" s="93">
        <v>1</v>
      </c>
      <c r="AF145" s="60"/>
      <c r="AG145" s="33"/>
    </row>
    <row r="146" spans="1:33" s="24" customFormat="1" ht="21" customHeight="1" x14ac:dyDescent="0.25">
      <c r="A146" s="21"/>
      <c r="B146" s="21"/>
      <c r="C146" s="21">
        <v>7</v>
      </c>
      <c r="D146" s="22" t="s">
        <v>120</v>
      </c>
      <c r="E146" s="22"/>
      <c r="F146" s="22"/>
      <c r="G146" s="22"/>
      <c r="H146" s="70" t="s">
        <v>546</v>
      </c>
      <c r="I146" s="22"/>
      <c r="J146" s="22"/>
      <c r="K146" s="22"/>
      <c r="L146" s="22"/>
      <c r="M146" s="22"/>
      <c r="N146" s="22"/>
      <c r="O146" s="101"/>
      <c r="P146" s="109"/>
      <c r="Q146" s="105"/>
      <c r="R146" s="105"/>
      <c r="S146" s="110"/>
      <c r="T146" s="22"/>
      <c r="U146" s="22"/>
      <c r="V146" s="118"/>
      <c r="W146" s="22"/>
      <c r="X146" s="22"/>
      <c r="Y146" s="119"/>
      <c r="Z146" s="118"/>
      <c r="AA146" s="22"/>
      <c r="AB146" s="22"/>
      <c r="AC146" s="22"/>
      <c r="AD146" s="118"/>
      <c r="AE146" s="119"/>
      <c r="AF146" s="23"/>
      <c r="AG146" s="34"/>
    </row>
    <row r="147" spans="1:33" s="38" customFormat="1" ht="76.5" x14ac:dyDescent="0.25">
      <c r="A147" s="25">
        <v>130</v>
      </c>
      <c r="B147" s="84"/>
      <c r="C147" s="26" t="s">
        <v>30</v>
      </c>
      <c r="D147" s="26">
        <v>7.1</v>
      </c>
      <c r="E147" s="26" t="s">
        <v>32</v>
      </c>
      <c r="F147" s="27"/>
      <c r="G147" s="26" t="s">
        <v>132</v>
      </c>
      <c r="H147" s="32" t="s">
        <v>553</v>
      </c>
      <c r="I147" s="26" t="s">
        <v>536</v>
      </c>
      <c r="J147" s="26"/>
      <c r="K147" s="26"/>
      <c r="L147" s="26" t="s">
        <v>419</v>
      </c>
      <c r="M147" s="28">
        <v>0.2</v>
      </c>
      <c r="N147" s="29">
        <f t="shared" ref="N147:N169" si="4">IF(COUNT(Q147,R147,S147,U147,W147,X147,Y147,AA147,AB147,AC147,AE147)&gt;0,SUM(Q147,R147,S147,U147,W147,X147,Y147,AA147,AB147,AC147,AE147)/COUNT(Q147,R147,S147,U147,W147,X147,Y147,AA147,AB147,AC147,AE147),"")</f>
        <v>1</v>
      </c>
      <c r="O147" s="101"/>
      <c r="P147" s="120">
        <v>9</v>
      </c>
      <c r="Q147" s="94"/>
      <c r="R147" s="94">
        <v>1</v>
      </c>
      <c r="S147" s="94"/>
      <c r="T147" s="120">
        <v>2</v>
      </c>
      <c r="U147" s="94"/>
      <c r="V147" s="120">
        <v>10</v>
      </c>
      <c r="W147" s="79"/>
      <c r="X147" s="79">
        <v>1</v>
      </c>
      <c r="Y147" s="94"/>
      <c r="Z147" s="120">
        <v>1</v>
      </c>
      <c r="AA147" s="95"/>
      <c r="AB147" s="95">
        <v>1</v>
      </c>
      <c r="AC147" s="95"/>
      <c r="AD147" s="151">
        <v>1</v>
      </c>
      <c r="AE147" s="93">
        <v>1</v>
      </c>
      <c r="AF147" s="60"/>
      <c r="AG147" s="33"/>
    </row>
    <row r="148" spans="1:33" s="38" customFormat="1" x14ac:dyDescent="0.25">
      <c r="A148" s="25">
        <v>131</v>
      </c>
      <c r="B148" s="84"/>
      <c r="C148" s="26" t="s">
        <v>30</v>
      </c>
      <c r="D148" s="26">
        <v>7.2</v>
      </c>
      <c r="E148" s="26" t="s">
        <v>33</v>
      </c>
      <c r="F148" s="27"/>
      <c r="G148" s="26"/>
      <c r="H148" s="32" t="s">
        <v>546</v>
      </c>
      <c r="I148" s="26"/>
      <c r="J148" s="26"/>
      <c r="K148" s="26"/>
      <c r="L148" s="26"/>
      <c r="M148" s="28">
        <v>0</v>
      </c>
      <c r="N148" s="29" t="str">
        <f t="shared" si="4"/>
        <v/>
      </c>
      <c r="O148" s="101"/>
      <c r="P148" s="120">
        <v>1</v>
      </c>
      <c r="Q148" s="94"/>
      <c r="R148" s="94"/>
      <c r="S148" s="94"/>
      <c r="T148" s="120">
        <v>1</v>
      </c>
      <c r="U148" s="94"/>
      <c r="V148" s="120">
        <v>1</v>
      </c>
      <c r="W148" s="79"/>
      <c r="X148" s="79"/>
      <c r="Y148" s="94"/>
      <c r="Z148" s="120">
        <v>1</v>
      </c>
      <c r="AA148" s="95"/>
      <c r="AB148" s="95"/>
      <c r="AC148" s="95"/>
      <c r="AD148" s="151">
        <v>1</v>
      </c>
      <c r="AE148" s="93"/>
      <c r="AF148" s="60"/>
      <c r="AG148" s="33"/>
    </row>
    <row r="149" spans="1:33" s="38" customFormat="1" x14ac:dyDescent="0.25">
      <c r="A149" s="25">
        <v>132</v>
      </c>
      <c r="B149" s="84"/>
      <c r="C149" s="26" t="s">
        <v>30</v>
      </c>
      <c r="D149" s="26" t="s">
        <v>165</v>
      </c>
      <c r="E149" s="26" t="s">
        <v>35</v>
      </c>
      <c r="F149" s="27"/>
      <c r="G149" s="26"/>
      <c r="H149" s="32" t="s">
        <v>546</v>
      </c>
      <c r="I149" s="26"/>
      <c r="J149" s="26"/>
      <c r="K149" s="26"/>
      <c r="L149" s="26"/>
      <c r="M149" s="28">
        <v>0</v>
      </c>
      <c r="N149" s="29" t="str">
        <f t="shared" si="4"/>
        <v/>
      </c>
      <c r="O149" s="101"/>
      <c r="P149" s="120">
        <v>1</v>
      </c>
      <c r="Q149" s="94"/>
      <c r="R149" s="94"/>
      <c r="S149" s="94"/>
      <c r="T149" s="120">
        <v>1</v>
      </c>
      <c r="U149" s="94"/>
      <c r="V149" s="120">
        <v>1</v>
      </c>
      <c r="W149" s="79"/>
      <c r="X149" s="79"/>
      <c r="Y149" s="94"/>
      <c r="Z149" s="120">
        <v>1</v>
      </c>
      <c r="AA149" s="95"/>
      <c r="AB149" s="95"/>
      <c r="AC149" s="95"/>
      <c r="AD149" s="151">
        <v>1</v>
      </c>
      <c r="AE149" s="93"/>
      <c r="AF149" s="60"/>
      <c r="AG149" s="33"/>
    </row>
    <row r="150" spans="1:33" s="38" customFormat="1" x14ac:dyDescent="0.25">
      <c r="A150" s="25">
        <v>133</v>
      </c>
      <c r="B150" s="84"/>
      <c r="C150" s="26" t="s">
        <v>30</v>
      </c>
      <c r="D150" s="26" t="s">
        <v>166</v>
      </c>
      <c r="E150" s="26" t="s">
        <v>37</v>
      </c>
      <c r="F150" s="27"/>
      <c r="G150" s="26"/>
      <c r="H150" s="32" t="s">
        <v>546</v>
      </c>
      <c r="I150" s="26"/>
      <c r="J150" s="26"/>
      <c r="K150" s="26"/>
      <c r="L150" s="26"/>
      <c r="M150" s="28">
        <v>0</v>
      </c>
      <c r="N150" s="29" t="str">
        <f t="shared" si="4"/>
        <v/>
      </c>
      <c r="O150" s="101"/>
      <c r="P150" s="120">
        <v>1</v>
      </c>
      <c r="Q150" s="94"/>
      <c r="R150" s="94"/>
      <c r="S150" s="94"/>
      <c r="T150" s="120">
        <v>1</v>
      </c>
      <c r="U150" s="94"/>
      <c r="V150" s="120">
        <v>1</v>
      </c>
      <c r="W150" s="79"/>
      <c r="X150" s="79"/>
      <c r="Y150" s="94"/>
      <c r="Z150" s="120">
        <v>1</v>
      </c>
      <c r="AA150" s="95"/>
      <c r="AB150" s="95"/>
      <c r="AC150" s="95"/>
      <c r="AD150" s="151">
        <v>1</v>
      </c>
      <c r="AE150" s="93"/>
      <c r="AF150" s="60"/>
      <c r="AG150" s="33"/>
    </row>
    <row r="151" spans="1:33" s="38" customFormat="1" x14ac:dyDescent="0.25">
      <c r="A151" s="25">
        <v>134</v>
      </c>
      <c r="B151" s="84"/>
      <c r="C151" s="26" t="s">
        <v>30</v>
      </c>
      <c r="D151" s="26" t="s">
        <v>167</v>
      </c>
      <c r="E151" s="26" t="s">
        <v>168</v>
      </c>
      <c r="F151" s="27"/>
      <c r="G151" s="26"/>
      <c r="H151" s="32" t="s">
        <v>546</v>
      </c>
      <c r="I151" s="26"/>
      <c r="J151" s="26"/>
      <c r="K151" s="26"/>
      <c r="L151" s="26"/>
      <c r="M151" s="28">
        <v>0</v>
      </c>
      <c r="N151" s="29" t="str">
        <f t="shared" si="4"/>
        <v/>
      </c>
      <c r="O151" s="101"/>
      <c r="P151" s="120">
        <v>1</v>
      </c>
      <c r="Q151" s="94"/>
      <c r="R151" s="94"/>
      <c r="S151" s="94"/>
      <c r="T151" s="120">
        <v>1</v>
      </c>
      <c r="U151" s="94"/>
      <c r="V151" s="120">
        <v>1</v>
      </c>
      <c r="W151" s="79"/>
      <c r="X151" s="79"/>
      <c r="Y151" s="94"/>
      <c r="Z151" s="120">
        <v>1</v>
      </c>
      <c r="AA151" s="95"/>
      <c r="AB151" s="95"/>
      <c r="AC151" s="95"/>
      <c r="AD151" s="151">
        <v>1</v>
      </c>
      <c r="AE151" s="93"/>
      <c r="AF151" s="60"/>
      <c r="AG151" s="33"/>
    </row>
    <row r="152" spans="1:33" s="38" customFormat="1" x14ac:dyDescent="0.25">
      <c r="A152" s="25">
        <v>135</v>
      </c>
      <c r="B152" s="84"/>
      <c r="C152" s="26" t="s">
        <v>30</v>
      </c>
      <c r="D152" s="26" t="s">
        <v>169</v>
      </c>
      <c r="E152" s="26" t="s">
        <v>41</v>
      </c>
      <c r="F152" s="27"/>
      <c r="G152" s="26"/>
      <c r="H152" s="32" t="s">
        <v>546</v>
      </c>
      <c r="I152" s="26"/>
      <c r="J152" s="26"/>
      <c r="K152" s="26"/>
      <c r="L152" s="26"/>
      <c r="M152" s="28">
        <v>0</v>
      </c>
      <c r="N152" s="29" t="str">
        <f t="shared" si="4"/>
        <v/>
      </c>
      <c r="O152" s="101"/>
      <c r="P152" s="120">
        <v>1</v>
      </c>
      <c r="Q152" s="94"/>
      <c r="R152" s="94"/>
      <c r="S152" s="94"/>
      <c r="T152" s="120">
        <v>1</v>
      </c>
      <c r="U152" s="94"/>
      <c r="V152" s="120">
        <v>1</v>
      </c>
      <c r="W152" s="79"/>
      <c r="X152" s="79"/>
      <c r="Y152" s="94"/>
      <c r="Z152" s="120">
        <v>1</v>
      </c>
      <c r="AA152" s="95"/>
      <c r="AB152" s="95"/>
      <c r="AC152" s="95"/>
      <c r="AD152" s="151">
        <v>1</v>
      </c>
      <c r="AE152" s="93"/>
      <c r="AF152" s="60"/>
      <c r="AG152" s="33"/>
    </row>
    <row r="153" spans="1:33" s="38" customFormat="1" x14ac:dyDescent="0.25">
      <c r="A153" s="25">
        <v>136</v>
      </c>
      <c r="B153" s="84"/>
      <c r="C153" s="26" t="s">
        <v>30</v>
      </c>
      <c r="D153" s="26" t="s">
        <v>170</v>
      </c>
      <c r="E153" s="26" t="s">
        <v>171</v>
      </c>
      <c r="F153" s="27"/>
      <c r="G153" s="26"/>
      <c r="H153" s="32" t="s">
        <v>546</v>
      </c>
      <c r="I153" s="26"/>
      <c r="J153" s="26"/>
      <c r="K153" s="26"/>
      <c r="L153" s="26"/>
      <c r="M153" s="28">
        <v>0</v>
      </c>
      <c r="N153" s="29" t="str">
        <f t="shared" si="4"/>
        <v/>
      </c>
      <c r="O153" s="101"/>
      <c r="P153" s="120">
        <v>1</v>
      </c>
      <c r="Q153" s="94"/>
      <c r="R153" s="94"/>
      <c r="S153" s="94"/>
      <c r="T153" s="120">
        <v>1</v>
      </c>
      <c r="U153" s="94"/>
      <c r="V153" s="120">
        <v>1</v>
      </c>
      <c r="W153" s="79"/>
      <c r="X153" s="79"/>
      <c r="Y153" s="94"/>
      <c r="Z153" s="120">
        <v>1</v>
      </c>
      <c r="AA153" s="95"/>
      <c r="AB153" s="95"/>
      <c r="AC153" s="95"/>
      <c r="AD153" s="151">
        <v>1</v>
      </c>
      <c r="AE153" s="93"/>
      <c r="AF153" s="60"/>
      <c r="AG153" s="33"/>
    </row>
    <row r="154" spans="1:33" s="38" customFormat="1" ht="100.5" customHeight="1" x14ac:dyDescent="0.25">
      <c r="A154" s="25">
        <v>137</v>
      </c>
      <c r="B154" s="84" t="s">
        <v>390</v>
      </c>
      <c r="C154" s="26" t="s">
        <v>30</v>
      </c>
      <c r="D154" s="26" t="s">
        <v>173</v>
      </c>
      <c r="E154" s="26" t="s">
        <v>172</v>
      </c>
      <c r="F154" s="27"/>
      <c r="G154" s="26" t="s">
        <v>132</v>
      </c>
      <c r="H154" s="32" t="s">
        <v>553</v>
      </c>
      <c r="I154" s="26" t="s">
        <v>497</v>
      </c>
      <c r="J154" s="26"/>
      <c r="K154" s="26" t="s">
        <v>509</v>
      </c>
      <c r="L154" s="26"/>
      <c r="M154" s="28">
        <v>1</v>
      </c>
      <c r="N154" s="29">
        <f t="shared" si="4"/>
        <v>1</v>
      </c>
      <c r="O154" s="101"/>
      <c r="P154" s="120">
        <v>9</v>
      </c>
      <c r="Q154" s="94"/>
      <c r="R154" s="94">
        <v>1</v>
      </c>
      <c r="S154" s="94"/>
      <c r="T154" s="120">
        <v>1</v>
      </c>
      <c r="U154" s="94"/>
      <c r="V154" s="120">
        <v>10</v>
      </c>
      <c r="W154" s="79"/>
      <c r="X154" s="79">
        <v>1</v>
      </c>
      <c r="Y154" s="94"/>
      <c r="Z154" s="120">
        <v>1</v>
      </c>
      <c r="AA154" s="95"/>
      <c r="AB154" s="95">
        <v>1</v>
      </c>
      <c r="AC154" s="95"/>
      <c r="AD154" s="151">
        <v>1</v>
      </c>
      <c r="AE154" s="93">
        <v>1</v>
      </c>
      <c r="AF154" s="60"/>
      <c r="AG154" s="33"/>
    </row>
    <row r="155" spans="1:33" s="38" customFormat="1" ht="89.25" x14ac:dyDescent="0.25">
      <c r="A155" s="25">
        <v>138</v>
      </c>
      <c r="B155" s="84" t="s">
        <v>390</v>
      </c>
      <c r="C155" s="26" t="s">
        <v>30</v>
      </c>
      <c r="D155" s="26" t="s">
        <v>174</v>
      </c>
      <c r="E155" s="26" t="s">
        <v>444</v>
      </c>
      <c r="F155" s="27"/>
      <c r="G155" s="26" t="s">
        <v>326</v>
      </c>
      <c r="H155" s="32" t="s">
        <v>554</v>
      </c>
      <c r="I155" s="26" t="s">
        <v>496</v>
      </c>
      <c r="J155" s="26"/>
      <c r="K155" s="26" t="s">
        <v>510</v>
      </c>
      <c r="L155" s="26"/>
      <c r="M155" s="28">
        <v>1</v>
      </c>
      <c r="N155" s="29">
        <f t="shared" si="4"/>
        <v>1</v>
      </c>
      <c r="O155" s="101"/>
      <c r="P155" s="120">
        <v>12</v>
      </c>
      <c r="Q155" s="94"/>
      <c r="R155" s="94">
        <v>1</v>
      </c>
      <c r="S155" s="94"/>
      <c r="T155" s="120">
        <v>1</v>
      </c>
      <c r="U155" s="94"/>
      <c r="V155" s="120">
        <v>13</v>
      </c>
      <c r="W155" s="79"/>
      <c r="X155" s="79">
        <v>1</v>
      </c>
      <c r="Y155" s="94"/>
      <c r="Z155" s="120">
        <v>1</v>
      </c>
      <c r="AA155" s="95"/>
      <c r="AB155" s="95">
        <v>1</v>
      </c>
      <c r="AC155" s="95"/>
      <c r="AD155" s="151">
        <v>1</v>
      </c>
      <c r="AE155" s="93">
        <v>1</v>
      </c>
      <c r="AF155" s="60"/>
      <c r="AG155" s="33"/>
    </row>
    <row r="156" spans="1:33" s="38" customFormat="1" x14ac:dyDescent="0.25">
      <c r="A156" s="25">
        <v>139</v>
      </c>
      <c r="B156" s="84"/>
      <c r="C156" s="26" t="s">
        <v>30</v>
      </c>
      <c r="D156" s="26">
        <v>7.3</v>
      </c>
      <c r="E156" s="26" t="s">
        <v>46</v>
      </c>
      <c r="F156" s="27"/>
      <c r="G156" s="26"/>
      <c r="H156" s="32" t="s">
        <v>546</v>
      </c>
      <c r="I156" s="26" t="s">
        <v>507</v>
      </c>
      <c r="J156" s="26"/>
      <c r="K156" s="26"/>
      <c r="L156" s="26"/>
      <c r="M156" s="28">
        <v>0</v>
      </c>
      <c r="N156" s="29" t="str">
        <f t="shared" si="4"/>
        <v/>
      </c>
      <c r="O156" s="101"/>
      <c r="P156" s="120">
        <v>1</v>
      </c>
      <c r="Q156" s="94"/>
      <c r="R156" s="94"/>
      <c r="S156" s="94"/>
      <c r="T156" s="120">
        <v>1</v>
      </c>
      <c r="U156" s="94"/>
      <c r="V156" s="120">
        <v>1</v>
      </c>
      <c r="W156" s="79"/>
      <c r="X156" s="79"/>
      <c r="Y156" s="94"/>
      <c r="Z156" s="120">
        <v>1</v>
      </c>
      <c r="AA156" s="95"/>
      <c r="AB156" s="95"/>
      <c r="AC156" s="95"/>
      <c r="AD156" s="151">
        <v>1</v>
      </c>
      <c r="AE156" s="93"/>
      <c r="AF156" s="60"/>
      <c r="AG156" s="33"/>
    </row>
    <row r="157" spans="1:33" s="38" customFormat="1" x14ac:dyDescent="0.25">
      <c r="A157" s="25">
        <v>140</v>
      </c>
      <c r="B157" s="84"/>
      <c r="C157" s="26" t="s">
        <v>30</v>
      </c>
      <c r="D157" s="26" t="s">
        <v>175</v>
      </c>
      <c r="E157" s="26" t="s">
        <v>35</v>
      </c>
      <c r="F157" s="27"/>
      <c r="G157" s="26"/>
      <c r="H157" s="32" t="s">
        <v>546</v>
      </c>
      <c r="I157" s="26"/>
      <c r="J157" s="26"/>
      <c r="K157" s="26"/>
      <c r="L157" s="26"/>
      <c r="M157" s="28">
        <v>0</v>
      </c>
      <c r="N157" s="29" t="str">
        <f t="shared" si="4"/>
        <v/>
      </c>
      <c r="O157" s="101"/>
      <c r="P157" s="120">
        <v>1</v>
      </c>
      <c r="Q157" s="94"/>
      <c r="R157" s="94"/>
      <c r="S157" s="94"/>
      <c r="T157" s="120">
        <v>1</v>
      </c>
      <c r="U157" s="94"/>
      <c r="V157" s="120">
        <v>1</v>
      </c>
      <c r="W157" s="79"/>
      <c r="X157" s="79"/>
      <c r="Y157" s="94"/>
      <c r="Z157" s="120">
        <v>1</v>
      </c>
      <c r="AA157" s="95"/>
      <c r="AB157" s="95"/>
      <c r="AC157" s="95"/>
      <c r="AD157" s="151">
        <v>1</v>
      </c>
      <c r="AE157" s="93"/>
      <c r="AF157" s="60"/>
      <c r="AG157" s="33"/>
    </row>
    <row r="158" spans="1:33" s="38" customFormat="1" x14ac:dyDescent="0.25">
      <c r="A158" s="25">
        <v>141</v>
      </c>
      <c r="B158" s="84"/>
      <c r="C158" s="26" t="s">
        <v>30</v>
      </c>
      <c r="D158" s="26" t="s">
        <v>176</v>
      </c>
      <c r="E158" s="26" t="s">
        <v>37</v>
      </c>
      <c r="F158" s="27"/>
      <c r="G158" s="26"/>
      <c r="H158" s="32" t="s">
        <v>546</v>
      </c>
      <c r="I158" s="26"/>
      <c r="J158" s="26"/>
      <c r="K158" s="26"/>
      <c r="L158" s="26"/>
      <c r="M158" s="28">
        <v>0</v>
      </c>
      <c r="N158" s="29" t="str">
        <f t="shared" si="4"/>
        <v/>
      </c>
      <c r="O158" s="101"/>
      <c r="P158" s="120">
        <v>1</v>
      </c>
      <c r="Q158" s="94"/>
      <c r="R158" s="94"/>
      <c r="S158" s="94"/>
      <c r="T158" s="120">
        <v>1</v>
      </c>
      <c r="U158" s="94"/>
      <c r="V158" s="120">
        <v>1</v>
      </c>
      <c r="W158" s="79"/>
      <c r="X158" s="79"/>
      <c r="Y158" s="94"/>
      <c r="Z158" s="120">
        <v>1</v>
      </c>
      <c r="AA158" s="95"/>
      <c r="AB158" s="95"/>
      <c r="AC158" s="95"/>
      <c r="AD158" s="151">
        <v>1</v>
      </c>
      <c r="AE158" s="93"/>
      <c r="AF158" s="60"/>
      <c r="AG158" s="33"/>
    </row>
    <row r="159" spans="1:33" s="38" customFormat="1" x14ac:dyDescent="0.25">
      <c r="A159" s="25">
        <v>142</v>
      </c>
      <c r="B159" s="84"/>
      <c r="C159" s="26" t="s">
        <v>30</v>
      </c>
      <c r="D159" s="26" t="s">
        <v>177</v>
      </c>
      <c r="E159" s="26" t="s">
        <v>168</v>
      </c>
      <c r="F159" s="27"/>
      <c r="G159" s="26"/>
      <c r="H159" s="32" t="s">
        <v>546</v>
      </c>
      <c r="I159" s="26"/>
      <c r="J159" s="26"/>
      <c r="K159" s="26"/>
      <c r="L159" s="26"/>
      <c r="M159" s="28">
        <v>0</v>
      </c>
      <c r="N159" s="29" t="str">
        <f t="shared" si="4"/>
        <v/>
      </c>
      <c r="O159" s="101"/>
      <c r="P159" s="120">
        <v>1</v>
      </c>
      <c r="Q159" s="94"/>
      <c r="R159" s="94"/>
      <c r="S159" s="94"/>
      <c r="T159" s="120">
        <v>1</v>
      </c>
      <c r="U159" s="94"/>
      <c r="V159" s="120">
        <v>1</v>
      </c>
      <c r="W159" s="79"/>
      <c r="X159" s="79"/>
      <c r="Y159" s="94"/>
      <c r="Z159" s="120">
        <v>1</v>
      </c>
      <c r="AA159" s="95"/>
      <c r="AB159" s="95"/>
      <c r="AC159" s="95"/>
      <c r="AD159" s="151">
        <v>1</v>
      </c>
      <c r="AE159" s="141"/>
      <c r="AF159" s="60"/>
      <c r="AG159" s="33"/>
    </row>
    <row r="160" spans="1:33" s="38" customFormat="1" x14ac:dyDescent="0.25">
      <c r="A160" s="25">
        <v>143</v>
      </c>
      <c r="B160" s="84"/>
      <c r="C160" s="26" t="s">
        <v>30</v>
      </c>
      <c r="D160" s="26" t="s">
        <v>178</v>
      </c>
      <c r="E160" s="26" t="s">
        <v>41</v>
      </c>
      <c r="F160" s="27"/>
      <c r="G160" s="26"/>
      <c r="H160" s="32" t="s">
        <v>546</v>
      </c>
      <c r="I160" s="26"/>
      <c r="J160" s="26"/>
      <c r="K160" s="26"/>
      <c r="L160" s="26"/>
      <c r="M160" s="28">
        <v>0</v>
      </c>
      <c r="N160" s="29" t="str">
        <f t="shared" si="4"/>
        <v/>
      </c>
      <c r="O160" s="101"/>
      <c r="P160" s="120">
        <v>1</v>
      </c>
      <c r="Q160" s="94"/>
      <c r="R160" s="94"/>
      <c r="S160" s="94"/>
      <c r="T160" s="120">
        <v>1</v>
      </c>
      <c r="U160" s="94"/>
      <c r="V160" s="120">
        <v>1</v>
      </c>
      <c r="W160" s="79"/>
      <c r="X160" s="79"/>
      <c r="Y160" s="94"/>
      <c r="Z160" s="120">
        <v>1</v>
      </c>
      <c r="AA160" s="95"/>
      <c r="AB160" s="95"/>
      <c r="AC160" s="95"/>
      <c r="AD160" s="151">
        <v>1</v>
      </c>
      <c r="AE160" s="93"/>
      <c r="AF160" s="60"/>
      <c r="AG160" s="33"/>
    </row>
    <row r="161" spans="1:33" s="38" customFormat="1" ht="76.5" x14ac:dyDescent="0.25">
      <c r="A161" s="25">
        <v>144</v>
      </c>
      <c r="B161" s="84" t="s">
        <v>390</v>
      </c>
      <c r="C161" s="26" t="s">
        <v>30</v>
      </c>
      <c r="D161" s="26" t="s">
        <v>179</v>
      </c>
      <c r="E161" s="26" t="s">
        <v>181</v>
      </c>
      <c r="F161" s="27"/>
      <c r="G161" s="26" t="s">
        <v>326</v>
      </c>
      <c r="H161" s="32" t="s">
        <v>553</v>
      </c>
      <c r="I161" s="26" t="s">
        <v>513</v>
      </c>
      <c r="J161" s="26"/>
      <c r="K161" s="26" t="s">
        <v>511</v>
      </c>
      <c r="L161" s="26"/>
      <c r="M161" s="28">
        <v>1</v>
      </c>
      <c r="N161" s="29">
        <f t="shared" si="4"/>
        <v>1</v>
      </c>
      <c r="O161" s="101"/>
      <c r="P161" s="120">
        <v>9</v>
      </c>
      <c r="Q161" s="94"/>
      <c r="R161" s="94">
        <v>1</v>
      </c>
      <c r="S161" s="94"/>
      <c r="T161" s="120">
        <v>1</v>
      </c>
      <c r="U161" s="94"/>
      <c r="V161" s="120">
        <v>10</v>
      </c>
      <c r="W161" s="79"/>
      <c r="X161" s="79">
        <v>1</v>
      </c>
      <c r="Y161" s="94"/>
      <c r="Z161" s="120">
        <v>1</v>
      </c>
      <c r="AA161" s="95"/>
      <c r="AB161" s="95">
        <v>1</v>
      </c>
      <c r="AC161" s="95"/>
      <c r="AD161" s="151">
        <v>1</v>
      </c>
      <c r="AE161" s="93">
        <v>1</v>
      </c>
      <c r="AF161" s="60"/>
      <c r="AG161" s="33"/>
    </row>
    <row r="162" spans="1:33" s="38" customFormat="1" ht="89.25" x14ac:dyDescent="0.25">
      <c r="A162" s="25">
        <v>145</v>
      </c>
      <c r="B162" s="84" t="s">
        <v>390</v>
      </c>
      <c r="C162" s="26" t="s">
        <v>30</v>
      </c>
      <c r="D162" s="26" t="s">
        <v>180</v>
      </c>
      <c r="E162" s="26" t="s">
        <v>182</v>
      </c>
      <c r="F162" s="27"/>
      <c r="G162" s="26" t="s">
        <v>326</v>
      </c>
      <c r="H162" s="32" t="s">
        <v>553</v>
      </c>
      <c r="I162" s="26" t="s">
        <v>514</v>
      </c>
      <c r="J162" s="26"/>
      <c r="K162" s="26" t="s">
        <v>512</v>
      </c>
      <c r="L162" s="26"/>
      <c r="M162" s="28">
        <v>1</v>
      </c>
      <c r="N162" s="29">
        <f t="shared" si="4"/>
        <v>1</v>
      </c>
      <c r="O162" s="101"/>
      <c r="P162" s="120">
        <v>9</v>
      </c>
      <c r="Q162" s="94"/>
      <c r="R162" s="94">
        <v>1</v>
      </c>
      <c r="S162" s="94"/>
      <c r="T162" s="120">
        <v>1</v>
      </c>
      <c r="U162" s="94"/>
      <c r="V162" s="120">
        <v>10</v>
      </c>
      <c r="W162" s="79"/>
      <c r="X162" s="79">
        <v>1</v>
      </c>
      <c r="Y162" s="94"/>
      <c r="Z162" s="120">
        <v>1</v>
      </c>
      <c r="AA162" s="95"/>
      <c r="AB162" s="95">
        <v>1</v>
      </c>
      <c r="AC162" s="95"/>
      <c r="AD162" s="151">
        <v>1</v>
      </c>
      <c r="AE162" s="93">
        <v>1</v>
      </c>
      <c r="AF162" s="60"/>
      <c r="AG162" s="33"/>
    </row>
    <row r="163" spans="1:33" s="38" customFormat="1" x14ac:dyDescent="0.25">
      <c r="A163" s="25">
        <v>146</v>
      </c>
      <c r="B163" s="84"/>
      <c r="C163" s="26" t="s">
        <v>30</v>
      </c>
      <c r="D163" s="26">
        <v>7.4</v>
      </c>
      <c r="E163" s="26" t="s">
        <v>113</v>
      </c>
      <c r="F163" s="27"/>
      <c r="G163" s="26"/>
      <c r="H163" s="32" t="s">
        <v>546</v>
      </c>
      <c r="I163" s="26" t="s">
        <v>392</v>
      </c>
      <c r="J163" s="26"/>
      <c r="K163" s="26" t="s">
        <v>393</v>
      </c>
      <c r="L163" s="26"/>
      <c r="M163" s="28">
        <v>0</v>
      </c>
      <c r="N163" s="29" t="str">
        <f t="shared" si="4"/>
        <v/>
      </c>
      <c r="O163" s="101"/>
      <c r="P163" s="120">
        <v>1</v>
      </c>
      <c r="Q163" s="94"/>
      <c r="R163" s="94"/>
      <c r="S163" s="94"/>
      <c r="T163" s="120">
        <v>1</v>
      </c>
      <c r="U163" s="94"/>
      <c r="V163" s="120">
        <v>1</v>
      </c>
      <c r="W163" s="79"/>
      <c r="X163" s="79"/>
      <c r="Y163" s="94"/>
      <c r="Z163" s="120">
        <v>1</v>
      </c>
      <c r="AA163" s="95"/>
      <c r="AB163" s="95"/>
      <c r="AC163" s="95"/>
      <c r="AD163" s="151">
        <v>1</v>
      </c>
      <c r="AE163" s="93"/>
      <c r="AF163" s="60"/>
      <c r="AG163" s="33"/>
    </row>
    <row r="164" spans="1:33" s="38" customFormat="1" x14ac:dyDescent="0.25">
      <c r="A164" s="25">
        <v>147</v>
      </c>
      <c r="B164" s="84"/>
      <c r="C164" s="26" t="s">
        <v>30</v>
      </c>
      <c r="D164" s="26" t="s">
        <v>183</v>
      </c>
      <c r="E164" s="26" t="s">
        <v>35</v>
      </c>
      <c r="F164" s="27"/>
      <c r="G164" s="26"/>
      <c r="H164" s="32" t="s">
        <v>546</v>
      </c>
      <c r="I164" s="26"/>
      <c r="J164" s="26"/>
      <c r="K164" s="26"/>
      <c r="L164" s="26"/>
      <c r="M164" s="28">
        <v>0</v>
      </c>
      <c r="N164" s="29" t="str">
        <f t="shared" si="4"/>
        <v/>
      </c>
      <c r="O164" s="101"/>
      <c r="P164" s="120">
        <v>1</v>
      </c>
      <c r="Q164" s="94"/>
      <c r="R164" s="94"/>
      <c r="S164" s="94"/>
      <c r="T164" s="120">
        <v>1</v>
      </c>
      <c r="U164" s="94"/>
      <c r="V164" s="120">
        <v>1</v>
      </c>
      <c r="W164" s="79"/>
      <c r="X164" s="79"/>
      <c r="Y164" s="94"/>
      <c r="Z164" s="120">
        <v>1</v>
      </c>
      <c r="AA164" s="95"/>
      <c r="AB164" s="95"/>
      <c r="AC164" s="95"/>
      <c r="AD164" s="151">
        <v>1</v>
      </c>
      <c r="AE164" s="93"/>
      <c r="AF164" s="60"/>
      <c r="AG164" s="33"/>
    </row>
    <row r="165" spans="1:33" s="38" customFormat="1" x14ac:dyDescent="0.25">
      <c r="A165" s="25">
        <v>148</v>
      </c>
      <c r="B165" s="84"/>
      <c r="C165" s="26" t="s">
        <v>30</v>
      </c>
      <c r="D165" s="26" t="s">
        <v>184</v>
      </c>
      <c r="E165" s="26" t="s">
        <v>37</v>
      </c>
      <c r="F165" s="27"/>
      <c r="G165" s="26"/>
      <c r="H165" s="32" t="s">
        <v>546</v>
      </c>
      <c r="I165" s="26"/>
      <c r="J165" s="26"/>
      <c r="K165" s="26"/>
      <c r="L165" s="26"/>
      <c r="M165" s="28">
        <v>0</v>
      </c>
      <c r="N165" s="29" t="str">
        <f t="shared" si="4"/>
        <v/>
      </c>
      <c r="O165" s="101"/>
      <c r="P165" s="120">
        <v>1</v>
      </c>
      <c r="Q165" s="94"/>
      <c r="R165" s="94"/>
      <c r="S165" s="94"/>
      <c r="T165" s="120">
        <v>1</v>
      </c>
      <c r="U165" s="94"/>
      <c r="V165" s="120">
        <v>1</v>
      </c>
      <c r="W165" s="79"/>
      <c r="X165" s="79"/>
      <c r="Y165" s="94"/>
      <c r="Z165" s="120">
        <v>1</v>
      </c>
      <c r="AA165" s="95"/>
      <c r="AB165" s="95"/>
      <c r="AC165" s="95"/>
      <c r="AD165" s="151">
        <v>1</v>
      </c>
      <c r="AE165" s="93"/>
      <c r="AF165" s="60"/>
      <c r="AG165" s="33"/>
    </row>
    <row r="166" spans="1:33" s="38" customFormat="1" x14ac:dyDescent="0.25">
      <c r="A166" s="25">
        <v>149</v>
      </c>
      <c r="B166" s="84"/>
      <c r="C166" s="26" t="s">
        <v>30</v>
      </c>
      <c r="D166" s="26" t="s">
        <v>185</v>
      </c>
      <c r="E166" s="26" t="s">
        <v>168</v>
      </c>
      <c r="F166" s="27"/>
      <c r="G166" s="26"/>
      <c r="H166" s="32" t="s">
        <v>546</v>
      </c>
      <c r="I166" s="26"/>
      <c r="J166" s="26"/>
      <c r="K166" s="26"/>
      <c r="L166" s="26"/>
      <c r="M166" s="28">
        <v>0</v>
      </c>
      <c r="N166" s="29" t="str">
        <f t="shared" si="4"/>
        <v/>
      </c>
      <c r="O166" s="101"/>
      <c r="P166" s="120">
        <v>1</v>
      </c>
      <c r="Q166" s="94"/>
      <c r="R166" s="94"/>
      <c r="S166" s="94"/>
      <c r="T166" s="120">
        <v>1</v>
      </c>
      <c r="U166" s="94"/>
      <c r="V166" s="120">
        <v>1</v>
      </c>
      <c r="W166" s="79"/>
      <c r="X166" s="79"/>
      <c r="Y166" s="94"/>
      <c r="Z166" s="120">
        <v>1</v>
      </c>
      <c r="AA166" s="95"/>
      <c r="AB166" s="95"/>
      <c r="AC166" s="95"/>
      <c r="AD166" s="151">
        <v>1</v>
      </c>
      <c r="AE166" s="93"/>
      <c r="AF166" s="60"/>
      <c r="AG166" s="33"/>
    </row>
    <row r="167" spans="1:33" s="38" customFormat="1" x14ac:dyDescent="0.25">
      <c r="A167" s="25">
        <v>150</v>
      </c>
      <c r="B167" s="84"/>
      <c r="C167" s="26" t="s">
        <v>30</v>
      </c>
      <c r="D167" s="26" t="s">
        <v>186</v>
      </c>
      <c r="E167" s="26" t="s">
        <v>41</v>
      </c>
      <c r="F167" s="27"/>
      <c r="G167" s="26"/>
      <c r="H167" s="32" t="s">
        <v>546</v>
      </c>
      <c r="I167" s="26"/>
      <c r="J167" s="26"/>
      <c r="K167" s="26"/>
      <c r="L167" s="26"/>
      <c r="M167" s="28">
        <v>0</v>
      </c>
      <c r="N167" s="29" t="str">
        <f t="shared" si="4"/>
        <v/>
      </c>
      <c r="O167" s="101"/>
      <c r="P167" s="120">
        <v>1</v>
      </c>
      <c r="Q167" s="94"/>
      <c r="R167" s="94"/>
      <c r="S167" s="94"/>
      <c r="T167" s="120">
        <v>1</v>
      </c>
      <c r="U167" s="94"/>
      <c r="V167" s="120">
        <v>1</v>
      </c>
      <c r="W167" s="79"/>
      <c r="X167" s="79"/>
      <c r="Y167" s="94"/>
      <c r="Z167" s="120">
        <v>1</v>
      </c>
      <c r="AA167" s="95"/>
      <c r="AB167" s="95"/>
      <c r="AC167" s="95"/>
      <c r="AD167" s="151">
        <v>1</v>
      </c>
      <c r="AE167" s="93"/>
      <c r="AF167" s="60"/>
      <c r="AG167" s="33"/>
    </row>
    <row r="168" spans="1:33" s="38" customFormat="1" x14ac:dyDescent="0.25">
      <c r="A168" s="25">
        <v>151</v>
      </c>
      <c r="B168" s="84"/>
      <c r="C168" s="26" t="s">
        <v>30</v>
      </c>
      <c r="D168" s="26">
        <v>7.5</v>
      </c>
      <c r="E168" s="26" t="s">
        <v>118</v>
      </c>
      <c r="F168" s="27"/>
      <c r="G168" s="26" t="s">
        <v>132</v>
      </c>
      <c r="H168" s="32" t="s">
        <v>546</v>
      </c>
      <c r="I168" s="26"/>
      <c r="J168" s="26"/>
      <c r="K168" s="26"/>
      <c r="L168" s="26"/>
      <c r="M168" s="28">
        <v>0</v>
      </c>
      <c r="N168" s="29" t="str">
        <f t="shared" si="4"/>
        <v/>
      </c>
      <c r="O168" s="101"/>
      <c r="P168" s="120">
        <v>1</v>
      </c>
      <c r="Q168" s="94"/>
      <c r="R168" s="94"/>
      <c r="S168" s="94"/>
      <c r="T168" s="120">
        <v>1</v>
      </c>
      <c r="U168" s="94"/>
      <c r="V168" s="120">
        <v>1</v>
      </c>
      <c r="W168" s="79"/>
      <c r="X168" s="79"/>
      <c r="Y168" s="94"/>
      <c r="Z168" s="120">
        <v>1</v>
      </c>
      <c r="AA168" s="95"/>
      <c r="AB168" s="95"/>
      <c r="AC168" s="95"/>
      <c r="AD168" s="151">
        <v>1</v>
      </c>
      <c r="AE168" s="93"/>
      <c r="AF168" s="60"/>
      <c r="AG168" s="33"/>
    </row>
    <row r="169" spans="1:33" s="38" customFormat="1" ht="25.5" x14ac:dyDescent="0.25">
      <c r="A169" s="25">
        <v>152</v>
      </c>
      <c r="B169" s="84" t="s">
        <v>390</v>
      </c>
      <c r="C169" s="26" t="s">
        <v>30</v>
      </c>
      <c r="D169" s="26" t="s">
        <v>379</v>
      </c>
      <c r="E169" s="26" t="s">
        <v>381</v>
      </c>
      <c r="F169" s="27"/>
      <c r="G169" s="26" t="s">
        <v>132</v>
      </c>
      <c r="H169" s="32" t="s">
        <v>555</v>
      </c>
      <c r="I169" s="26"/>
      <c r="J169" s="73"/>
      <c r="K169" s="26"/>
      <c r="L169" s="26"/>
      <c r="M169" s="28">
        <v>1</v>
      </c>
      <c r="N169" s="29">
        <f t="shared" si="4"/>
        <v>0</v>
      </c>
      <c r="O169" s="101"/>
      <c r="P169" s="120">
        <v>16</v>
      </c>
      <c r="Q169" s="94"/>
      <c r="R169" s="94">
        <v>0</v>
      </c>
      <c r="S169" s="94"/>
      <c r="T169" s="120">
        <v>1</v>
      </c>
      <c r="U169" s="94"/>
      <c r="V169" s="120">
        <v>6</v>
      </c>
      <c r="W169" s="79"/>
      <c r="X169" s="79"/>
      <c r="Y169" s="94"/>
      <c r="Z169" s="120">
        <v>1</v>
      </c>
      <c r="AA169" s="95"/>
      <c r="AB169" s="95"/>
      <c r="AC169" s="95"/>
      <c r="AD169" s="151"/>
      <c r="AE169" s="93"/>
      <c r="AF169" s="60"/>
      <c r="AG169" s="33"/>
    </row>
    <row r="170" spans="1:33" s="24" customFormat="1" ht="21" customHeight="1" x14ac:dyDescent="0.25">
      <c r="A170" s="21"/>
      <c r="B170" s="21"/>
      <c r="C170" s="21">
        <v>8</v>
      </c>
      <c r="D170" s="22" t="s">
        <v>121</v>
      </c>
      <c r="E170" s="22"/>
      <c r="F170" s="22"/>
      <c r="G170" s="22"/>
      <c r="H170" s="70" t="s">
        <v>546</v>
      </c>
      <c r="I170" s="22"/>
      <c r="J170" s="22"/>
      <c r="K170" s="22"/>
      <c r="L170" s="22"/>
      <c r="M170" s="22"/>
      <c r="N170" s="22"/>
      <c r="O170" s="101"/>
      <c r="P170" s="109"/>
      <c r="Q170" s="105"/>
      <c r="R170" s="105"/>
      <c r="S170" s="110"/>
      <c r="T170" s="22"/>
      <c r="U170" s="22"/>
      <c r="V170" s="118"/>
      <c r="W170" s="22"/>
      <c r="X170" s="22"/>
      <c r="Y170" s="119"/>
      <c r="Z170" s="118"/>
      <c r="AA170" s="22"/>
      <c r="AB170" s="22"/>
      <c r="AC170" s="22"/>
      <c r="AD170" s="118"/>
      <c r="AE170" s="119"/>
      <c r="AF170" s="23"/>
      <c r="AG170" s="34"/>
    </row>
    <row r="171" spans="1:33" s="38" customFormat="1" ht="38.25" x14ac:dyDescent="0.25">
      <c r="A171" s="25">
        <v>153</v>
      </c>
      <c r="B171" s="84"/>
      <c r="C171" s="26" t="s">
        <v>30</v>
      </c>
      <c r="D171" s="26">
        <v>8.1</v>
      </c>
      <c r="E171" s="26" t="s">
        <v>32</v>
      </c>
      <c r="F171" s="27"/>
      <c r="G171" s="26"/>
      <c r="H171" s="32" t="s">
        <v>546</v>
      </c>
      <c r="I171" s="26" t="s">
        <v>459</v>
      </c>
      <c r="J171" s="26"/>
      <c r="K171" s="26"/>
      <c r="L171" s="26"/>
      <c r="M171" s="28">
        <v>0</v>
      </c>
      <c r="N171" s="29" t="str">
        <f t="shared" ref="N171:N194" si="5">IF(COUNT(Q171,R171,S171,U171,W171,X171,Y171,AA171,AB171,AC171,AE171)&gt;0,SUM(Q171,R171,S171,U171,W171,X171,Y171,AA171,AB171,AC171,AE171)/COUNT(Q171,R171,S171,U171,W171,X171,Y171,AA171,AB171,AC171,AE171),"")</f>
        <v/>
      </c>
      <c r="O171" s="101"/>
      <c r="P171" s="120">
        <v>1</v>
      </c>
      <c r="Q171" s="94"/>
      <c r="R171" s="94"/>
      <c r="S171" s="94"/>
      <c r="T171" s="120">
        <v>1</v>
      </c>
      <c r="U171" s="94"/>
      <c r="V171" s="120">
        <v>1</v>
      </c>
      <c r="W171" s="79"/>
      <c r="X171" s="79"/>
      <c r="Y171" s="94"/>
      <c r="Z171" s="120">
        <v>1</v>
      </c>
      <c r="AA171" s="95"/>
      <c r="AB171" s="95"/>
      <c r="AC171" s="95"/>
      <c r="AD171" s="151">
        <v>1</v>
      </c>
      <c r="AE171" s="93"/>
      <c r="AF171" s="60"/>
      <c r="AG171" s="33"/>
    </row>
    <row r="172" spans="1:33" s="38" customFormat="1" ht="51" x14ac:dyDescent="0.25">
      <c r="A172" s="25">
        <v>154</v>
      </c>
      <c r="B172" s="84"/>
      <c r="C172" s="26" t="s">
        <v>30</v>
      </c>
      <c r="D172" s="26" t="s">
        <v>315</v>
      </c>
      <c r="E172" s="26" t="s">
        <v>316</v>
      </c>
      <c r="F172" s="27"/>
      <c r="G172" s="26"/>
      <c r="H172" s="32" t="s">
        <v>546</v>
      </c>
      <c r="I172" s="26" t="s">
        <v>537</v>
      </c>
      <c r="J172" s="26"/>
      <c r="K172" s="26"/>
      <c r="L172" s="26"/>
      <c r="M172" s="28">
        <v>0.2</v>
      </c>
      <c r="N172" s="29" t="str">
        <f t="shared" si="5"/>
        <v/>
      </c>
      <c r="O172" s="101"/>
      <c r="P172" s="120">
        <v>1</v>
      </c>
      <c r="Q172" s="94"/>
      <c r="R172" s="94"/>
      <c r="S172" s="94"/>
      <c r="T172" s="120">
        <v>1</v>
      </c>
      <c r="U172" s="94"/>
      <c r="V172" s="120">
        <v>1</v>
      </c>
      <c r="W172" s="79"/>
      <c r="X172" s="79"/>
      <c r="Y172" s="94"/>
      <c r="Z172" s="120">
        <v>1</v>
      </c>
      <c r="AA172" s="95"/>
      <c r="AB172" s="95"/>
      <c r="AC172" s="95"/>
      <c r="AD172" s="151">
        <v>1</v>
      </c>
      <c r="AE172" s="93"/>
      <c r="AF172" s="60"/>
      <c r="AG172" s="33"/>
    </row>
    <row r="173" spans="1:33" s="38" customFormat="1" ht="120" customHeight="1" x14ac:dyDescent="0.25">
      <c r="A173" s="25">
        <v>155</v>
      </c>
      <c r="B173" s="84"/>
      <c r="C173" s="26" t="s">
        <v>30</v>
      </c>
      <c r="D173" s="26" t="s">
        <v>314</v>
      </c>
      <c r="E173" s="26" t="s">
        <v>317</v>
      </c>
      <c r="F173" s="27"/>
      <c r="G173" s="26"/>
      <c r="H173" s="32" t="s">
        <v>546</v>
      </c>
      <c r="I173" s="26"/>
      <c r="J173" s="26"/>
      <c r="K173" s="26"/>
      <c r="L173" s="26"/>
      <c r="M173" s="28">
        <v>0</v>
      </c>
      <c r="N173" s="29" t="str">
        <f t="shared" si="5"/>
        <v/>
      </c>
      <c r="O173" s="101"/>
      <c r="P173" s="120">
        <v>1</v>
      </c>
      <c r="Q173" s="94"/>
      <c r="R173" s="94"/>
      <c r="S173" s="94"/>
      <c r="T173" s="120">
        <v>1</v>
      </c>
      <c r="U173" s="94"/>
      <c r="V173" s="120">
        <v>1</v>
      </c>
      <c r="W173" s="79"/>
      <c r="X173" s="79"/>
      <c r="Y173" s="94"/>
      <c r="Z173" s="120">
        <v>1</v>
      </c>
      <c r="AA173" s="95"/>
      <c r="AB173" s="95"/>
      <c r="AC173" s="95"/>
      <c r="AD173" s="151">
        <v>1</v>
      </c>
      <c r="AE173" s="93"/>
      <c r="AF173" s="60"/>
      <c r="AG173" s="33"/>
    </row>
    <row r="174" spans="1:33" s="38" customFormat="1" x14ac:dyDescent="0.25">
      <c r="A174" s="25">
        <v>156</v>
      </c>
      <c r="B174" s="84"/>
      <c r="C174" s="26" t="s">
        <v>30</v>
      </c>
      <c r="D174" s="26">
        <v>8.1999999999999993</v>
      </c>
      <c r="E174" s="26" t="s">
        <v>133</v>
      </c>
      <c r="F174" s="27"/>
      <c r="G174" s="26"/>
      <c r="H174" s="32" t="s">
        <v>546</v>
      </c>
      <c r="I174" s="26"/>
      <c r="J174" s="26"/>
      <c r="K174" s="26"/>
      <c r="L174" s="26"/>
      <c r="M174" s="28">
        <v>0</v>
      </c>
      <c r="N174" s="29" t="str">
        <f t="shared" si="5"/>
        <v/>
      </c>
      <c r="O174" s="101"/>
      <c r="P174" s="120">
        <v>1</v>
      </c>
      <c r="Q174" s="94"/>
      <c r="R174" s="94"/>
      <c r="S174" s="94"/>
      <c r="T174" s="120">
        <v>1</v>
      </c>
      <c r="U174" s="94"/>
      <c r="V174" s="120">
        <v>1</v>
      </c>
      <c r="W174" s="79"/>
      <c r="X174" s="79"/>
      <c r="Y174" s="94"/>
      <c r="Z174" s="120">
        <v>1</v>
      </c>
      <c r="AA174" s="95"/>
      <c r="AB174" s="95"/>
      <c r="AC174" s="95"/>
      <c r="AD174" s="151">
        <v>1</v>
      </c>
      <c r="AE174" s="93"/>
      <c r="AF174" s="60"/>
      <c r="AG174" s="33"/>
    </row>
    <row r="175" spans="1:33" s="38" customFormat="1" x14ac:dyDescent="0.25">
      <c r="A175" s="25">
        <v>157</v>
      </c>
      <c r="B175" s="84"/>
      <c r="C175" s="26" t="s">
        <v>30</v>
      </c>
      <c r="D175" s="26" t="s">
        <v>187</v>
      </c>
      <c r="E175" s="26" t="s">
        <v>35</v>
      </c>
      <c r="F175" s="27"/>
      <c r="G175" s="26"/>
      <c r="H175" s="32" t="s">
        <v>546</v>
      </c>
      <c r="I175" s="26"/>
      <c r="J175" s="26"/>
      <c r="K175" s="26"/>
      <c r="L175" s="26"/>
      <c r="M175" s="28">
        <v>0</v>
      </c>
      <c r="N175" s="29" t="str">
        <f t="shared" si="5"/>
        <v/>
      </c>
      <c r="O175" s="101"/>
      <c r="P175" s="120">
        <v>1</v>
      </c>
      <c r="Q175" s="94"/>
      <c r="R175" s="94"/>
      <c r="S175" s="94"/>
      <c r="T175" s="120">
        <v>1</v>
      </c>
      <c r="U175" s="94"/>
      <c r="V175" s="120">
        <v>1</v>
      </c>
      <c r="W175" s="79"/>
      <c r="X175" s="79"/>
      <c r="Y175" s="94"/>
      <c r="Z175" s="120">
        <v>1</v>
      </c>
      <c r="AA175" s="95"/>
      <c r="AB175" s="95"/>
      <c r="AC175" s="95"/>
      <c r="AD175" s="151">
        <v>1</v>
      </c>
      <c r="AE175" s="93"/>
      <c r="AF175" s="60"/>
      <c r="AG175" s="33"/>
    </row>
    <row r="176" spans="1:33" s="38" customFormat="1" x14ac:dyDescent="0.25">
      <c r="A176" s="25">
        <v>158</v>
      </c>
      <c r="B176" s="84"/>
      <c r="C176" s="26" t="s">
        <v>30</v>
      </c>
      <c r="D176" s="26" t="s">
        <v>188</v>
      </c>
      <c r="E176" s="26" t="s">
        <v>37</v>
      </c>
      <c r="F176" s="27"/>
      <c r="G176" s="26"/>
      <c r="H176" s="32" t="s">
        <v>546</v>
      </c>
      <c r="I176" s="26"/>
      <c r="J176" s="26"/>
      <c r="K176" s="26"/>
      <c r="L176" s="26"/>
      <c r="M176" s="28">
        <v>0</v>
      </c>
      <c r="N176" s="29" t="str">
        <f t="shared" si="5"/>
        <v/>
      </c>
      <c r="O176" s="101"/>
      <c r="P176" s="120">
        <v>1</v>
      </c>
      <c r="Q176" s="94"/>
      <c r="R176" s="94"/>
      <c r="S176" s="94"/>
      <c r="T176" s="120">
        <v>1</v>
      </c>
      <c r="U176" s="94"/>
      <c r="V176" s="120">
        <v>1</v>
      </c>
      <c r="W176" s="79"/>
      <c r="X176" s="79"/>
      <c r="Y176" s="94"/>
      <c r="Z176" s="120">
        <v>1</v>
      </c>
      <c r="AA176" s="95"/>
      <c r="AB176" s="95"/>
      <c r="AC176" s="95"/>
      <c r="AD176" s="151">
        <v>1</v>
      </c>
      <c r="AE176" s="93"/>
      <c r="AF176" s="60"/>
      <c r="AG176" s="33"/>
    </row>
    <row r="177" spans="1:33" s="38" customFormat="1" x14ac:dyDescent="0.25">
      <c r="A177" s="25">
        <v>159</v>
      </c>
      <c r="B177" s="84"/>
      <c r="C177" s="26" t="s">
        <v>30</v>
      </c>
      <c r="D177" s="26" t="s">
        <v>189</v>
      </c>
      <c r="E177" s="26" t="s">
        <v>168</v>
      </c>
      <c r="F177" s="27"/>
      <c r="G177" s="26"/>
      <c r="H177" s="32" t="s">
        <v>546</v>
      </c>
      <c r="I177" s="26"/>
      <c r="J177" s="26"/>
      <c r="K177" s="26"/>
      <c r="L177" s="26"/>
      <c r="M177" s="28">
        <v>0</v>
      </c>
      <c r="N177" s="29" t="str">
        <f t="shared" si="5"/>
        <v/>
      </c>
      <c r="O177" s="101"/>
      <c r="P177" s="120">
        <v>1</v>
      </c>
      <c r="Q177" s="94"/>
      <c r="R177" s="94"/>
      <c r="S177" s="94"/>
      <c r="T177" s="120">
        <v>1</v>
      </c>
      <c r="U177" s="94"/>
      <c r="V177" s="120">
        <v>1</v>
      </c>
      <c r="W177" s="79"/>
      <c r="X177" s="79"/>
      <c r="Y177" s="94"/>
      <c r="Z177" s="120">
        <v>1</v>
      </c>
      <c r="AA177" s="95"/>
      <c r="AB177" s="95"/>
      <c r="AC177" s="95"/>
      <c r="AD177" s="151">
        <v>1</v>
      </c>
      <c r="AE177" s="93"/>
      <c r="AF177" s="60"/>
      <c r="AG177" s="33"/>
    </row>
    <row r="178" spans="1:33" s="38" customFormat="1" x14ac:dyDescent="0.25">
      <c r="A178" s="25">
        <v>160</v>
      </c>
      <c r="B178" s="84"/>
      <c r="C178" s="26" t="s">
        <v>30</v>
      </c>
      <c r="D178" s="26" t="s">
        <v>190</v>
      </c>
      <c r="E178" s="26" t="s">
        <v>41</v>
      </c>
      <c r="F178" s="27"/>
      <c r="G178" s="26"/>
      <c r="H178" s="32" t="s">
        <v>546</v>
      </c>
      <c r="I178" s="26"/>
      <c r="J178" s="26"/>
      <c r="K178" s="26"/>
      <c r="L178" s="26"/>
      <c r="M178" s="28">
        <v>0</v>
      </c>
      <c r="N178" s="29" t="str">
        <f t="shared" si="5"/>
        <v/>
      </c>
      <c r="O178" s="101"/>
      <c r="P178" s="120">
        <v>1</v>
      </c>
      <c r="Q178" s="94"/>
      <c r="R178" s="94"/>
      <c r="S178" s="94"/>
      <c r="T178" s="120">
        <v>1</v>
      </c>
      <c r="U178" s="94"/>
      <c r="V178" s="120">
        <v>1</v>
      </c>
      <c r="W178" s="79"/>
      <c r="X178" s="79"/>
      <c r="Y178" s="94"/>
      <c r="Z178" s="120">
        <v>1</v>
      </c>
      <c r="AA178" s="95"/>
      <c r="AB178" s="95"/>
      <c r="AC178" s="95"/>
      <c r="AD178" s="151">
        <v>1</v>
      </c>
      <c r="AE178" s="93"/>
      <c r="AF178" s="60"/>
      <c r="AG178" s="33"/>
    </row>
    <row r="179" spans="1:33" s="38" customFormat="1" x14ac:dyDescent="0.25">
      <c r="A179" s="25">
        <v>161</v>
      </c>
      <c r="B179" s="84"/>
      <c r="C179" s="26" t="s">
        <v>30</v>
      </c>
      <c r="D179" s="26" t="s">
        <v>318</v>
      </c>
      <c r="E179" s="26" t="s">
        <v>319</v>
      </c>
      <c r="F179" s="27"/>
      <c r="G179" s="26"/>
      <c r="H179" s="32" t="s">
        <v>546</v>
      </c>
      <c r="I179" s="26"/>
      <c r="J179" s="26"/>
      <c r="K179" s="26"/>
      <c r="L179" s="26"/>
      <c r="M179" s="28">
        <v>0</v>
      </c>
      <c r="N179" s="29" t="str">
        <f t="shared" si="5"/>
        <v/>
      </c>
      <c r="O179" s="101"/>
      <c r="P179" s="120">
        <v>1</v>
      </c>
      <c r="Q179" s="94"/>
      <c r="R179" s="94"/>
      <c r="S179" s="94"/>
      <c r="T179" s="120">
        <v>1</v>
      </c>
      <c r="U179" s="94"/>
      <c r="V179" s="120">
        <v>1</v>
      </c>
      <c r="W179" s="79"/>
      <c r="X179" s="79"/>
      <c r="Y179" s="94"/>
      <c r="Z179" s="120">
        <v>1</v>
      </c>
      <c r="AA179" s="95"/>
      <c r="AB179" s="95"/>
      <c r="AC179" s="95"/>
      <c r="AD179" s="151">
        <v>1</v>
      </c>
      <c r="AE179" s="93"/>
      <c r="AF179" s="60"/>
      <c r="AG179" s="33"/>
    </row>
    <row r="180" spans="1:33" s="38" customFormat="1" ht="153" x14ac:dyDescent="0.25">
      <c r="A180" s="25">
        <v>162</v>
      </c>
      <c r="B180" s="84" t="s">
        <v>390</v>
      </c>
      <c r="C180" s="26" t="s">
        <v>30</v>
      </c>
      <c r="D180" s="26" t="s">
        <v>321</v>
      </c>
      <c r="E180" s="26" t="s">
        <v>320</v>
      </c>
      <c r="F180" s="27"/>
      <c r="G180" s="26" t="s">
        <v>328</v>
      </c>
      <c r="H180" s="32" t="s">
        <v>553</v>
      </c>
      <c r="I180" s="26" t="s">
        <v>495</v>
      </c>
      <c r="J180" s="26"/>
      <c r="K180" s="26" t="s">
        <v>494</v>
      </c>
      <c r="L180" s="26"/>
      <c r="M180" s="28">
        <v>1</v>
      </c>
      <c r="N180" s="29">
        <f t="shared" si="5"/>
        <v>1</v>
      </c>
      <c r="O180" s="101"/>
      <c r="P180" s="120">
        <v>9</v>
      </c>
      <c r="Q180" s="94"/>
      <c r="R180" s="94">
        <v>1</v>
      </c>
      <c r="S180" s="94"/>
      <c r="T180" s="120">
        <v>2</v>
      </c>
      <c r="U180" s="94"/>
      <c r="V180" s="120">
        <v>10</v>
      </c>
      <c r="W180" s="79"/>
      <c r="X180" s="79">
        <v>1</v>
      </c>
      <c r="Y180" s="94"/>
      <c r="Z180" s="120">
        <v>1</v>
      </c>
      <c r="AA180" s="95"/>
      <c r="AB180" s="95">
        <v>1</v>
      </c>
      <c r="AC180" s="95"/>
      <c r="AD180" s="151">
        <v>1</v>
      </c>
      <c r="AE180" s="93">
        <v>1</v>
      </c>
      <c r="AF180" s="60"/>
      <c r="AG180" s="33"/>
    </row>
    <row r="181" spans="1:33" s="38" customFormat="1" x14ac:dyDescent="0.25">
      <c r="A181" s="25">
        <v>163</v>
      </c>
      <c r="B181" s="84"/>
      <c r="C181" s="26" t="s">
        <v>30</v>
      </c>
      <c r="D181" s="26" t="s">
        <v>322</v>
      </c>
      <c r="E181" s="26" t="s">
        <v>286</v>
      </c>
      <c r="F181" s="27"/>
      <c r="G181" s="26"/>
      <c r="H181" s="32" t="s">
        <v>546</v>
      </c>
      <c r="I181" s="26"/>
      <c r="J181" s="26"/>
      <c r="K181" s="26"/>
      <c r="L181" s="26"/>
      <c r="M181" s="28">
        <v>0</v>
      </c>
      <c r="N181" s="29" t="str">
        <f t="shared" si="5"/>
        <v/>
      </c>
      <c r="O181" s="101"/>
      <c r="P181" s="120">
        <v>1</v>
      </c>
      <c r="Q181" s="94"/>
      <c r="R181" s="94"/>
      <c r="S181" s="94"/>
      <c r="T181" s="120">
        <v>1</v>
      </c>
      <c r="U181" s="94"/>
      <c r="V181" s="120">
        <v>1</v>
      </c>
      <c r="W181" s="79"/>
      <c r="X181" s="79"/>
      <c r="Y181" s="94"/>
      <c r="Z181" s="120">
        <v>1</v>
      </c>
      <c r="AA181" s="95"/>
      <c r="AB181" s="95"/>
      <c r="AC181" s="95"/>
      <c r="AD181" s="151">
        <v>1</v>
      </c>
      <c r="AE181" s="93"/>
      <c r="AF181" s="60"/>
      <c r="AG181" s="33"/>
    </row>
    <row r="182" spans="1:33" s="38" customFormat="1" ht="118.5" customHeight="1" x14ac:dyDescent="0.25">
      <c r="A182" s="25">
        <v>164</v>
      </c>
      <c r="B182" s="84" t="s">
        <v>390</v>
      </c>
      <c r="C182" s="26" t="s">
        <v>30</v>
      </c>
      <c r="D182" s="26" t="s">
        <v>333</v>
      </c>
      <c r="E182" s="26" t="s">
        <v>437</v>
      </c>
      <c r="F182" s="27"/>
      <c r="G182" s="26" t="s">
        <v>328</v>
      </c>
      <c r="H182" s="32" t="s">
        <v>556</v>
      </c>
      <c r="I182" s="26" t="s">
        <v>515</v>
      </c>
      <c r="J182" s="26"/>
      <c r="K182" s="26"/>
      <c r="L182" s="26"/>
      <c r="M182" s="28">
        <v>1</v>
      </c>
      <c r="N182" s="29">
        <f t="shared" si="5"/>
        <v>1</v>
      </c>
      <c r="O182" s="101"/>
      <c r="P182" s="120">
        <v>11</v>
      </c>
      <c r="Q182" s="94"/>
      <c r="R182" s="94">
        <v>1</v>
      </c>
      <c r="S182" s="94"/>
      <c r="T182" s="120">
        <v>1</v>
      </c>
      <c r="U182" s="94"/>
      <c r="V182" s="120">
        <v>12</v>
      </c>
      <c r="W182" s="79"/>
      <c r="X182" s="79">
        <v>1</v>
      </c>
      <c r="Y182" s="94"/>
      <c r="Z182" s="120">
        <v>1</v>
      </c>
      <c r="AA182" s="95"/>
      <c r="AB182" s="95">
        <v>1</v>
      </c>
      <c r="AC182" s="95"/>
      <c r="AD182" s="151">
        <v>1</v>
      </c>
      <c r="AE182" s="93">
        <v>1</v>
      </c>
      <c r="AF182" s="60"/>
      <c r="AG182" s="33"/>
    </row>
    <row r="183" spans="1:33" s="38" customFormat="1" x14ac:dyDescent="0.25">
      <c r="A183" s="25">
        <v>165</v>
      </c>
      <c r="B183" s="84"/>
      <c r="C183" s="26" t="s">
        <v>30</v>
      </c>
      <c r="D183" s="26">
        <v>8.3000000000000007</v>
      </c>
      <c r="E183" s="26" t="s">
        <v>141</v>
      </c>
      <c r="F183" s="27"/>
      <c r="G183" s="26"/>
      <c r="H183" s="32" t="s">
        <v>546</v>
      </c>
      <c r="I183" s="26"/>
      <c r="J183" s="26"/>
      <c r="K183" s="26"/>
      <c r="L183" s="26"/>
      <c r="M183" s="28">
        <v>0</v>
      </c>
      <c r="N183" s="29" t="str">
        <f t="shared" si="5"/>
        <v/>
      </c>
      <c r="O183" s="101"/>
      <c r="P183" s="120">
        <v>1</v>
      </c>
      <c r="Q183" s="94"/>
      <c r="R183" s="94"/>
      <c r="S183" s="94"/>
      <c r="T183" s="120">
        <v>1</v>
      </c>
      <c r="U183" s="94"/>
      <c r="V183" s="120">
        <v>1</v>
      </c>
      <c r="W183" s="79"/>
      <c r="X183" s="79"/>
      <c r="Y183" s="94"/>
      <c r="Z183" s="120">
        <v>1</v>
      </c>
      <c r="AA183" s="95"/>
      <c r="AB183" s="95"/>
      <c r="AC183" s="95"/>
      <c r="AD183" s="151">
        <v>1</v>
      </c>
      <c r="AE183" s="93"/>
      <c r="AF183" s="60"/>
      <c r="AG183" s="33"/>
    </row>
    <row r="184" spans="1:33" s="38" customFormat="1" x14ac:dyDescent="0.25">
      <c r="A184" s="25">
        <v>166</v>
      </c>
      <c r="B184" s="84"/>
      <c r="C184" s="26" t="s">
        <v>30</v>
      </c>
      <c r="D184" s="26" t="s">
        <v>191</v>
      </c>
      <c r="E184" s="26" t="s">
        <v>35</v>
      </c>
      <c r="F184" s="27"/>
      <c r="G184" s="26"/>
      <c r="H184" s="32" t="s">
        <v>546</v>
      </c>
      <c r="I184" s="26"/>
      <c r="J184" s="26"/>
      <c r="K184" s="26"/>
      <c r="L184" s="26"/>
      <c r="M184" s="28">
        <v>0</v>
      </c>
      <c r="N184" s="29" t="str">
        <f t="shared" si="5"/>
        <v/>
      </c>
      <c r="O184" s="101"/>
      <c r="P184" s="120">
        <v>1</v>
      </c>
      <c r="Q184" s="94"/>
      <c r="R184" s="94"/>
      <c r="S184" s="94"/>
      <c r="T184" s="120">
        <v>1</v>
      </c>
      <c r="U184" s="94"/>
      <c r="V184" s="120">
        <v>1</v>
      </c>
      <c r="W184" s="79"/>
      <c r="X184" s="79"/>
      <c r="Y184" s="94"/>
      <c r="Z184" s="120">
        <v>1</v>
      </c>
      <c r="AA184" s="95"/>
      <c r="AB184" s="95"/>
      <c r="AC184" s="95"/>
      <c r="AD184" s="151">
        <v>1</v>
      </c>
      <c r="AE184" s="93"/>
      <c r="AF184" s="60"/>
      <c r="AG184" s="33"/>
    </row>
    <row r="185" spans="1:33" s="38" customFormat="1" x14ac:dyDescent="0.25">
      <c r="A185" s="25">
        <v>167</v>
      </c>
      <c r="B185" s="84"/>
      <c r="C185" s="26" t="s">
        <v>30</v>
      </c>
      <c r="D185" s="26" t="s">
        <v>192</v>
      </c>
      <c r="E185" s="26" t="s">
        <v>37</v>
      </c>
      <c r="F185" s="27"/>
      <c r="G185" s="26"/>
      <c r="H185" s="32" t="s">
        <v>546</v>
      </c>
      <c r="I185" s="26"/>
      <c r="J185" s="26"/>
      <c r="K185" s="26"/>
      <c r="L185" s="26"/>
      <c r="M185" s="28">
        <v>0</v>
      </c>
      <c r="N185" s="29" t="str">
        <f t="shared" si="5"/>
        <v/>
      </c>
      <c r="O185" s="101"/>
      <c r="P185" s="120">
        <v>1</v>
      </c>
      <c r="Q185" s="94"/>
      <c r="R185" s="94"/>
      <c r="S185" s="94"/>
      <c r="T185" s="120">
        <v>1</v>
      </c>
      <c r="U185" s="94"/>
      <c r="V185" s="120">
        <v>1</v>
      </c>
      <c r="W185" s="79"/>
      <c r="X185" s="79"/>
      <c r="Y185" s="94"/>
      <c r="Z185" s="120">
        <v>1</v>
      </c>
      <c r="AA185" s="95"/>
      <c r="AB185" s="95"/>
      <c r="AC185" s="95"/>
      <c r="AD185" s="151">
        <v>1</v>
      </c>
      <c r="AE185" s="93"/>
      <c r="AF185" s="60"/>
      <c r="AG185" s="33"/>
    </row>
    <row r="186" spans="1:33" s="38" customFormat="1" x14ac:dyDescent="0.25">
      <c r="A186" s="25">
        <v>168</v>
      </c>
      <c r="B186" s="84"/>
      <c r="C186" s="26" t="s">
        <v>30</v>
      </c>
      <c r="D186" s="26" t="s">
        <v>193</v>
      </c>
      <c r="E186" s="26" t="s">
        <v>168</v>
      </c>
      <c r="F186" s="27"/>
      <c r="G186" s="26"/>
      <c r="H186" s="32" t="s">
        <v>546</v>
      </c>
      <c r="I186" s="26"/>
      <c r="J186" s="26"/>
      <c r="K186" s="26"/>
      <c r="L186" s="26"/>
      <c r="M186" s="28">
        <v>0</v>
      </c>
      <c r="N186" s="29" t="str">
        <f t="shared" si="5"/>
        <v/>
      </c>
      <c r="O186" s="101"/>
      <c r="P186" s="120">
        <v>1</v>
      </c>
      <c r="Q186" s="94"/>
      <c r="R186" s="94"/>
      <c r="S186" s="94"/>
      <c r="T186" s="120">
        <v>1</v>
      </c>
      <c r="U186" s="94"/>
      <c r="V186" s="120">
        <v>1</v>
      </c>
      <c r="W186" s="79"/>
      <c r="X186" s="79"/>
      <c r="Y186" s="94"/>
      <c r="Z186" s="120">
        <v>1</v>
      </c>
      <c r="AA186" s="95"/>
      <c r="AB186" s="95"/>
      <c r="AC186" s="95"/>
      <c r="AD186" s="151">
        <v>1</v>
      </c>
      <c r="AE186" s="93"/>
      <c r="AF186" s="60"/>
      <c r="AG186" s="33"/>
    </row>
    <row r="187" spans="1:33" s="38" customFormat="1" x14ac:dyDescent="0.25">
      <c r="A187" s="25">
        <v>169</v>
      </c>
      <c r="B187" s="84"/>
      <c r="C187" s="26" t="s">
        <v>30</v>
      </c>
      <c r="D187" s="26" t="s">
        <v>194</v>
      </c>
      <c r="E187" s="26" t="s">
        <v>41</v>
      </c>
      <c r="F187" s="27"/>
      <c r="G187" s="26"/>
      <c r="H187" s="32" t="s">
        <v>546</v>
      </c>
      <c r="I187" s="26"/>
      <c r="J187" s="26"/>
      <c r="K187" s="26"/>
      <c r="L187" s="26"/>
      <c r="M187" s="28">
        <v>0</v>
      </c>
      <c r="N187" s="29" t="str">
        <f t="shared" si="5"/>
        <v/>
      </c>
      <c r="O187" s="101"/>
      <c r="P187" s="120">
        <v>1</v>
      </c>
      <c r="Q187" s="94"/>
      <c r="R187" s="94"/>
      <c r="S187" s="94"/>
      <c r="T187" s="120">
        <v>1</v>
      </c>
      <c r="U187" s="94"/>
      <c r="V187" s="120">
        <v>1</v>
      </c>
      <c r="W187" s="79"/>
      <c r="X187" s="79"/>
      <c r="Y187" s="94"/>
      <c r="Z187" s="120">
        <v>1</v>
      </c>
      <c r="AA187" s="95"/>
      <c r="AB187" s="95"/>
      <c r="AC187" s="95"/>
      <c r="AD187" s="151">
        <v>1</v>
      </c>
      <c r="AE187" s="93"/>
      <c r="AF187" s="60"/>
      <c r="AG187" s="33"/>
    </row>
    <row r="188" spans="1:33" s="38" customFormat="1" ht="51" x14ac:dyDescent="0.25">
      <c r="A188" s="25">
        <v>170</v>
      </c>
      <c r="B188" s="84" t="s">
        <v>390</v>
      </c>
      <c r="C188" s="26" t="s">
        <v>30</v>
      </c>
      <c r="D188" s="26" t="s">
        <v>195</v>
      </c>
      <c r="E188" s="26" t="s">
        <v>499</v>
      </c>
      <c r="F188" s="27"/>
      <c r="G188" s="26" t="s">
        <v>492</v>
      </c>
      <c r="H188" s="32" t="s">
        <v>557</v>
      </c>
      <c r="I188" s="26" t="s">
        <v>491</v>
      </c>
      <c r="J188" s="26"/>
      <c r="K188" s="26"/>
      <c r="L188" s="26"/>
      <c r="M188" s="28">
        <v>1</v>
      </c>
      <c r="N188" s="29">
        <f t="shared" si="5"/>
        <v>1</v>
      </c>
      <c r="O188" s="101"/>
      <c r="P188" s="120">
        <v>10</v>
      </c>
      <c r="Q188" s="94"/>
      <c r="R188" s="94">
        <v>1</v>
      </c>
      <c r="S188" s="94"/>
      <c r="T188" s="120">
        <v>1</v>
      </c>
      <c r="U188" s="94"/>
      <c r="V188" s="120">
        <v>11</v>
      </c>
      <c r="W188" s="79"/>
      <c r="X188" s="79">
        <v>1</v>
      </c>
      <c r="Y188" s="94"/>
      <c r="Z188" s="120">
        <v>1</v>
      </c>
      <c r="AA188" s="95"/>
      <c r="AB188" s="95">
        <v>1</v>
      </c>
      <c r="AC188" s="95"/>
      <c r="AD188" s="151">
        <v>1</v>
      </c>
      <c r="AE188" s="93">
        <v>1</v>
      </c>
      <c r="AF188" s="60"/>
      <c r="AG188" s="33"/>
    </row>
    <row r="189" spans="1:33" s="38" customFormat="1" x14ac:dyDescent="0.25">
      <c r="A189" s="25">
        <v>171</v>
      </c>
      <c r="B189" s="84"/>
      <c r="C189" s="26" t="s">
        <v>30</v>
      </c>
      <c r="D189" s="26">
        <v>8.4</v>
      </c>
      <c r="E189" s="26" t="s">
        <v>149</v>
      </c>
      <c r="F189" s="27"/>
      <c r="G189" s="26"/>
      <c r="H189" s="32" t="s">
        <v>546</v>
      </c>
      <c r="I189" s="26"/>
      <c r="J189" s="26"/>
      <c r="K189" s="26"/>
      <c r="L189" s="26"/>
      <c r="M189" s="28">
        <v>0</v>
      </c>
      <c r="N189" s="29" t="str">
        <f t="shared" si="5"/>
        <v/>
      </c>
      <c r="O189" s="101"/>
      <c r="P189" s="120">
        <v>1</v>
      </c>
      <c r="Q189" s="94"/>
      <c r="R189" s="94"/>
      <c r="S189" s="94"/>
      <c r="T189" s="120">
        <v>1</v>
      </c>
      <c r="U189" s="94"/>
      <c r="V189" s="120">
        <v>1</v>
      </c>
      <c r="W189" s="79"/>
      <c r="X189" s="79"/>
      <c r="Y189" s="94"/>
      <c r="Z189" s="120">
        <v>1</v>
      </c>
      <c r="AA189" s="95"/>
      <c r="AB189" s="95"/>
      <c r="AC189" s="95"/>
      <c r="AD189" s="151">
        <v>1</v>
      </c>
      <c r="AE189" s="93"/>
      <c r="AF189" s="60"/>
      <c r="AG189" s="33"/>
    </row>
    <row r="190" spans="1:33" s="38" customFormat="1" x14ac:dyDescent="0.25">
      <c r="A190" s="25">
        <v>172</v>
      </c>
      <c r="B190" s="84"/>
      <c r="C190" s="26" t="s">
        <v>30</v>
      </c>
      <c r="D190" s="26" t="s">
        <v>196</v>
      </c>
      <c r="E190" s="26" t="s">
        <v>35</v>
      </c>
      <c r="F190" s="27"/>
      <c r="G190" s="26"/>
      <c r="H190" s="32" t="s">
        <v>546</v>
      </c>
      <c r="I190" s="26"/>
      <c r="J190" s="26"/>
      <c r="K190" s="26"/>
      <c r="L190" s="26"/>
      <c r="M190" s="28">
        <v>0</v>
      </c>
      <c r="N190" s="29" t="str">
        <f t="shared" si="5"/>
        <v/>
      </c>
      <c r="O190" s="101"/>
      <c r="P190" s="120">
        <v>1</v>
      </c>
      <c r="Q190" s="94"/>
      <c r="R190" s="94"/>
      <c r="S190" s="94"/>
      <c r="T190" s="120">
        <v>1</v>
      </c>
      <c r="U190" s="94"/>
      <c r="V190" s="120">
        <v>1</v>
      </c>
      <c r="W190" s="79"/>
      <c r="X190" s="79"/>
      <c r="Y190" s="94"/>
      <c r="Z190" s="120">
        <v>1</v>
      </c>
      <c r="AA190" s="95"/>
      <c r="AB190" s="95"/>
      <c r="AC190" s="95"/>
      <c r="AD190" s="151">
        <v>1</v>
      </c>
      <c r="AE190" s="93"/>
      <c r="AF190" s="60"/>
      <c r="AG190" s="33"/>
    </row>
    <row r="191" spans="1:33" s="38" customFormat="1" x14ac:dyDescent="0.25">
      <c r="A191" s="25">
        <v>173</v>
      </c>
      <c r="B191" s="84"/>
      <c r="C191" s="26" t="s">
        <v>30</v>
      </c>
      <c r="D191" s="26" t="s">
        <v>197</v>
      </c>
      <c r="E191" s="26" t="s">
        <v>37</v>
      </c>
      <c r="F191" s="27"/>
      <c r="G191" s="26"/>
      <c r="H191" s="32" t="s">
        <v>546</v>
      </c>
      <c r="I191" s="26"/>
      <c r="J191" s="26"/>
      <c r="K191" s="26"/>
      <c r="L191" s="26"/>
      <c r="M191" s="28">
        <v>0</v>
      </c>
      <c r="N191" s="29" t="str">
        <f t="shared" si="5"/>
        <v/>
      </c>
      <c r="O191" s="101"/>
      <c r="P191" s="120">
        <v>1</v>
      </c>
      <c r="Q191" s="94"/>
      <c r="R191" s="94"/>
      <c r="S191" s="94"/>
      <c r="T191" s="120">
        <v>1</v>
      </c>
      <c r="U191" s="94"/>
      <c r="V191" s="120">
        <v>1</v>
      </c>
      <c r="W191" s="79"/>
      <c r="X191" s="79"/>
      <c r="Y191" s="94"/>
      <c r="Z191" s="120">
        <v>1</v>
      </c>
      <c r="AA191" s="95"/>
      <c r="AB191" s="95"/>
      <c r="AC191" s="95"/>
      <c r="AD191" s="151">
        <v>1</v>
      </c>
      <c r="AE191" s="93"/>
      <c r="AF191" s="60"/>
      <c r="AG191" s="33"/>
    </row>
    <row r="192" spans="1:33" s="38" customFormat="1" x14ac:dyDescent="0.25">
      <c r="A192" s="25">
        <v>174</v>
      </c>
      <c r="B192" s="84"/>
      <c r="C192" s="26" t="s">
        <v>30</v>
      </c>
      <c r="D192" s="26" t="s">
        <v>198</v>
      </c>
      <c r="E192" s="26" t="s">
        <v>168</v>
      </c>
      <c r="F192" s="27"/>
      <c r="G192" s="26"/>
      <c r="H192" s="32" t="s">
        <v>546</v>
      </c>
      <c r="I192" s="26"/>
      <c r="J192" s="26"/>
      <c r="K192" s="26"/>
      <c r="L192" s="26"/>
      <c r="M192" s="28">
        <v>0</v>
      </c>
      <c r="N192" s="29" t="str">
        <f t="shared" si="5"/>
        <v/>
      </c>
      <c r="O192" s="101"/>
      <c r="P192" s="120">
        <v>1</v>
      </c>
      <c r="Q192" s="94"/>
      <c r="R192" s="94"/>
      <c r="S192" s="94"/>
      <c r="T192" s="120">
        <v>1</v>
      </c>
      <c r="U192" s="94"/>
      <c r="V192" s="120">
        <v>1</v>
      </c>
      <c r="W192" s="79"/>
      <c r="X192" s="79"/>
      <c r="Y192" s="94"/>
      <c r="Z192" s="120">
        <v>1</v>
      </c>
      <c r="AA192" s="95"/>
      <c r="AB192" s="95"/>
      <c r="AC192" s="95"/>
      <c r="AD192" s="151">
        <v>1</v>
      </c>
      <c r="AE192" s="93"/>
      <c r="AF192" s="60"/>
      <c r="AG192" s="33"/>
    </row>
    <row r="193" spans="1:33" s="38" customFormat="1" x14ac:dyDescent="0.25">
      <c r="A193" s="25">
        <v>175</v>
      </c>
      <c r="B193" s="84"/>
      <c r="C193" s="26" t="s">
        <v>30</v>
      </c>
      <c r="D193" s="26" t="s">
        <v>199</v>
      </c>
      <c r="E193" s="26" t="s">
        <v>41</v>
      </c>
      <c r="F193" s="27"/>
      <c r="G193" s="26"/>
      <c r="H193" s="32" t="s">
        <v>546</v>
      </c>
      <c r="I193" s="26"/>
      <c r="J193" s="26"/>
      <c r="K193" s="26"/>
      <c r="L193" s="26"/>
      <c r="M193" s="28">
        <v>0</v>
      </c>
      <c r="N193" s="29" t="str">
        <f t="shared" si="5"/>
        <v/>
      </c>
      <c r="O193" s="101"/>
      <c r="P193" s="120">
        <v>1</v>
      </c>
      <c r="Q193" s="94"/>
      <c r="R193" s="94"/>
      <c r="S193" s="94"/>
      <c r="T193" s="120">
        <v>1</v>
      </c>
      <c r="U193" s="94"/>
      <c r="V193" s="120">
        <v>1</v>
      </c>
      <c r="W193" s="79"/>
      <c r="X193" s="79"/>
      <c r="Y193" s="94"/>
      <c r="Z193" s="120">
        <v>1</v>
      </c>
      <c r="AA193" s="95"/>
      <c r="AB193" s="95"/>
      <c r="AC193" s="95"/>
      <c r="AD193" s="151">
        <v>1</v>
      </c>
      <c r="AE193" s="93"/>
      <c r="AF193" s="60"/>
      <c r="AG193" s="33"/>
    </row>
    <row r="194" spans="1:33" s="38" customFormat="1" ht="76.5" x14ac:dyDescent="0.25">
      <c r="A194" s="25">
        <v>176</v>
      </c>
      <c r="B194" s="84" t="s">
        <v>390</v>
      </c>
      <c r="C194" s="26" t="s">
        <v>30</v>
      </c>
      <c r="D194" s="26" t="s">
        <v>200</v>
      </c>
      <c r="E194" s="26" t="s">
        <v>201</v>
      </c>
      <c r="F194" s="27"/>
      <c r="G194" s="26" t="s">
        <v>348</v>
      </c>
      <c r="H194" s="32" t="s">
        <v>556</v>
      </c>
      <c r="I194" s="26" t="s">
        <v>522</v>
      </c>
      <c r="J194" s="26"/>
      <c r="K194" s="26"/>
      <c r="L194" s="26"/>
      <c r="M194" s="28">
        <v>1</v>
      </c>
      <c r="N194" s="29">
        <f t="shared" si="5"/>
        <v>1</v>
      </c>
      <c r="O194" s="101"/>
      <c r="P194" s="120">
        <v>11</v>
      </c>
      <c r="Q194" s="94"/>
      <c r="R194" s="94">
        <v>1</v>
      </c>
      <c r="S194" s="94"/>
      <c r="T194" s="120">
        <v>1</v>
      </c>
      <c r="U194" s="94"/>
      <c r="V194" s="120">
        <v>12</v>
      </c>
      <c r="W194" s="79"/>
      <c r="X194" s="79">
        <v>1</v>
      </c>
      <c r="Y194" s="94"/>
      <c r="Z194" s="120">
        <v>1</v>
      </c>
      <c r="AA194" s="95"/>
      <c r="AB194" s="95">
        <v>1</v>
      </c>
      <c r="AC194" s="95"/>
      <c r="AD194" s="151">
        <v>1</v>
      </c>
      <c r="AE194" s="93">
        <v>1</v>
      </c>
      <c r="AF194" s="60"/>
      <c r="AG194" s="33"/>
    </row>
    <row r="195" spans="1:33" s="24" customFormat="1" ht="21" customHeight="1" x14ac:dyDescent="0.25">
      <c r="A195" s="21"/>
      <c r="B195" s="21"/>
      <c r="C195" s="21">
        <v>9</v>
      </c>
      <c r="D195" s="22" t="s">
        <v>122</v>
      </c>
      <c r="E195" s="22"/>
      <c r="F195" s="22"/>
      <c r="G195" s="22"/>
      <c r="H195" s="70" t="s">
        <v>546</v>
      </c>
      <c r="I195" s="22"/>
      <c r="J195" s="22"/>
      <c r="K195" s="22"/>
      <c r="L195" s="22"/>
      <c r="M195" s="118"/>
      <c r="N195" s="118"/>
      <c r="O195" s="101"/>
      <c r="P195" s="109"/>
      <c r="Q195" s="105"/>
      <c r="R195" s="105"/>
      <c r="S195" s="110"/>
      <c r="T195" s="22"/>
      <c r="U195" s="22"/>
      <c r="V195" s="118"/>
      <c r="W195" s="22"/>
      <c r="X195" s="22"/>
      <c r="Y195" s="119"/>
      <c r="Z195" s="118"/>
      <c r="AA195" s="22"/>
      <c r="AB195" s="22"/>
      <c r="AC195" s="22"/>
      <c r="AD195" s="118"/>
      <c r="AE195" s="119"/>
      <c r="AF195" s="23"/>
      <c r="AG195" s="34"/>
    </row>
    <row r="196" spans="1:33" s="38" customFormat="1" ht="25.5" x14ac:dyDescent="0.25">
      <c r="A196" s="25">
        <v>177</v>
      </c>
      <c r="B196" s="84"/>
      <c r="C196" s="26" t="s">
        <v>30</v>
      </c>
      <c r="D196" s="26">
        <v>9.1</v>
      </c>
      <c r="E196" s="26" t="s">
        <v>32</v>
      </c>
      <c r="F196" s="27"/>
      <c r="G196" s="26" t="s">
        <v>132</v>
      </c>
      <c r="H196" s="32" t="s">
        <v>546</v>
      </c>
      <c r="I196" s="26" t="s">
        <v>460</v>
      </c>
      <c r="J196" s="26"/>
      <c r="K196" s="26"/>
      <c r="L196" s="26"/>
      <c r="M196" s="28">
        <v>0</v>
      </c>
      <c r="N196" s="29" t="str">
        <f t="shared" ref="N196:N224" si="6">IF(COUNT(Q196,R196,S196,U196,W196,X196,Y196,AA196,AB196,AC196,AE196)&gt;0,SUM(Q196,R196,S196,U196,W196,X196,Y196,AA196,AB196,AC196,AE196)/COUNT(Q196,R196,S196,U196,W196,X196,Y196,AA196,AB196,AC196,AE196),"")</f>
        <v/>
      </c>
      <c r="O196" s="101"/>
      <c r="P196" s="120">
        <v>1</v>
      </c>
      <c r="Q196" s="94"/>
      <c r="R196" s="94"/>
      <c r="S196" s="94"/>
      <c r="T196" s="120">
        <v>1</v>
      </c>
      <c r="U196" s="94"/>
      <c r="V196" s="120">
        <v>1</v>
      </c>
      <c r="W196" s="79"/>
      <c r="X196" s="79"/>
      <c r="Y196" s="94"/>
      <c r="Z196" s="120">
        <v>1</v>
      </c>
      <c r="AA196" s="95"/>
      <c r="AB196" s="95"/>
      <c r="AC196" s="95"/>
      <c r="AD196" s="151">
        <v>1</v>
      </c>
      <c r="AE196" s="93"/>
      <c r="AF196" s="60"/>
      <c r="AG196" s="33"/>
    </row>
    <row r="197" spans="1:33" s="38" customFormat="1" x14ac:dyDescent="0.25">
      <c r="A197" s="25">
        <v>178</v>
      </c>
      <c r="B197" s="84"/>
      <c r="C197" s="26" t="s">
        <v>30</v>
      </c>
      <c r="D197" s="26">
        <v>9.1999999999999993</v>
      </c>
      <c r="E197" s="26" t="s">
        <v>202</v>
      </c>
      <c r="F197" s="27"/>
      <c r="G197" s="26"/>
      <c r="H197" s="32" t="s">
        <v>546</v>
      </c>
      <c r="I197" s="26"/>
      <c r="J197" s="26"/>
      <c r="K197" s="26"/>
      <c r="L197" s="26"/>
      <c r="M197" s="28">
        <v>0</v>
      </c>
      <c r="N197" s="29" t="str">
        <f t="shared" si="6"/>
        <v/>
      </c>
      <c r="O197" s="101"/>
      <c r="P197" s="120">
        <v>1</v>
      </c>
      <c r="Q197" s="94"/>
      <c r="R197" s="94"/>
      <c r="S197" s="94"/>
      <c r="T197" s="120">
        <v>1</v>
      </c>
      <c r="U197" s="94"/>
      <c r="V197" s="120">
        <v>1</v>
      </c>
      <c r="W197" s="79"/>
      <c r="X197" s="79"/>
      <c r="Y197" s="94"/>
      <c r="Z197" s="120">
        <v>1</v>
      </c>
      <c r="AA197" s="95"/>
      <c r="AB197" s="95"/>
      <c r="AC197" s="95"/>
      <c r="AD197" s="151">
        <v>1</v>
      </c>
      <c r="AE197" s="93"/>
      <c r="AF197" s="60"/>
      <c r="AG197" s="33"/>
    </row>
    <row r="198" spans="1:33" s="38" customFormat="1" x14ac:dyDescent="0.25">
      <c r="A198" s="25">
        <v>179</v>
      </c>
      <c r="B198" s="84"/>
      <c r="C198" s="26" t="s">
        <v>30</v>
      </c>
      <c r="D198" s="26" t="s">
        <v>203</v>
      </c>
      <c r="E198" s="26" t="s">
        <v>204</v>
      </c>
      <c r="F198" s="27"/>
      <c r="G198" s="26"/>
      <c r="H198" s="32" t="s">
        <v>546</v>
      </c>
      <c r="I198" s="26"/>
      <c r="J198" s="26"/>
      <c r="K198" s="26"/>
      <c r="L198" s="26"/>
      <c r="M198" s="28">
        <v>0</v>
      </c>
      <c r="N198" s="29" t="str">
        <f t="shared" si="6"/>
        <v/>
      </c>
      <c r="O198" s="101"/>
      <c r="P198" s="120">
        <v>1</v>
      </c>
      <c r="Q198" s="94"/>
      <c r="R198" s="94"/>
      <c r="S198" s="94"/>
      <c r="T198" s="120">
        <v>1</v>
      </c>
      <c r="U198" s="94"/>
      <c r="V198" s="120">
        <v>1</v>
      </c>
      <c r="W198" s="79"/>
      <c r="X198" s="79"/>
      <c r="Y198" s="94"/>
      <c r="Z198" s="120">
        <v>1</v>
      </c>
      <c r="AA198" s="95"/>
      <c r="AB198" s="95"/>
      <c r="AC198" s="95"/>
      <c r="AD198" s="151">
        <v>1</v>
      </c>
      <c r="AE198" s="93"/>
      <c r="AF198" s="60"/>
      <c r="AG198" s="33"/>
    </row>
    <row r="199" spans="1:33" s="38" customFormat="1" ht="25.5" x14ac:dyDescent="0.25">
      <c r="A199" s="25">
        <v>180</v>
      </c>
      <c r="B199" s="84"/>
      <c r="C199" s="26" t="s">
        <v>30</v>
      </c>
      <c r="D199" s="26" t="s">
        <v>205</v>
      </c>
      <c r="E199" s="26" t="s">
        <v>206</v>
      </c>
      <c r="F199" s="27"/>
      <c r="G199" s="26"/>
      <c r="H199" s="32" t="s">
        <v>546</v>
      </c>
      <c r="I199" s="26"/>
      <c r="J199" s="26"/>
      <c r="K199" s="26"/>
      <c r="L199" s="26" t="s">
        <v>352</v>
      </c>
      <c r="M199" s="28">
        <v>0</v>
      </c>
      <c r="N199" s="29" t="str">
        <f t="shared" si="6"/>
        <v/>
      </c>
      <c r="O199" s="101"/>
      <c r="P199" s="120">
        <v>1</v>
      </c>
      <c r="Q199" s="94"/>
      <c r="R199" s="94"/>
      <c r="S199" s="94"/>
      <c r="T199" s="120">
        <v>1</v>
      </c>
      <c r="U199" s="94"/>
      <c r="V199" s="120">
        <v>1</v>
      </c>
      <c r="W199" s="79"/>
      <c r="X199" s="79"/>
      <c r="Y199" s="94"/>
      <c r="Z199" s="120">
        <v>1</v>
      </c>
      <c r="AA199" s="95"/>
      <c r="AB199" s="95"/>
      <c r="AC199" s="95"/>
      <c r="AD199" s="151">
        <v>1</v>
      </c>
      <c r="AE199" s="93"/>
      <c r="AF199" s="60"/>
      <c r="AG199" s="33"/>
    </row>
    <row r="200" spans="1:33" s="38" customFormat="1" x14ac:dyDescent="0.25">
      <c r="A200" s="25">
        <v>181</v>
      </c>
      <c r="B200" s="84"/>
      <c r="C200" s="26" t="s">
        <v>30</v>
      </c>
      <c r="D200" s="26" t="s">
        <v>207</v>
      </c>
      <c r="E200" s="26" t="s">
        <v>208</v>
      </c>
      <c r="F200" s="27"/>
      <c r="G200" s="26"/>
      <c r="H200" s="32" t="s">
        <v>546</v>
      </c>
      <c r="I200" s="26"/>
      <c r="J200" s="26"/>
      <c r="K200" s="26"/>
      <c r="L200" s="26"/>
      <c r="M200" s="28">
        <v>0</v>
      </c>
      <c r="N200" s="29" t="str">
        <f t="shared" si="6"/>
        <v/>
      </c>
      <c r="O200" s="101"/>
      <c r="P200" s="120">
        <v>1</v>
      </c>
      <c r="Q200" s="94"/>
      <c r="R200" s="94"/>
      <c r="S200" s="94"/>
      <c r="T200" s="120">
        <v>1</v>
      </c>
      <c r="U200" s="94"/>
      <c r="V200" s="120">
        <v>1</v>
      </c>
      <c r="W200" s="79"/>
      <c r="X200" s="79"/>
      <c r="Y200" s="94"/>
      <c r="Z200" s="120">
        <v>1</v>
      </c>
      <c r="AA200" s="95"/>
      <c r="AB200" s="95"/>
      <c r="AC200" s="95"/>
      <c r="AD200" s="151">
        <v>1</v>
      </c>
      <c r="AE200" s="93"/>
      <c r="AF200" s="60"/>
      <c r="AG200" s="33"/>
    </row>
    <row r="201" spans="1:33" s="38" customFormat="1" x14ac:dyDescent="0.25">
      <c r="A201" s="25">
        <v>182</v>
      </c>
      <c r="B201" s="84"/>
      <c r="C201" s="26" t="s">
        <v>30</v>
      </c>
      <c r="D201" s="26" t="s">
        <v>209</v>
      </c>
      <c r="E201" s="26" t="s">
        <v>210</v>
      </c>
      <c r="F201" s="27"/>
      <c r="G201" s="26"/>
      <c r="H201" s="32" t="s">
        <v>546</v>
      </c>
      <c r="I201" s="26"/>
      <c r="J201" s="26"/>
      <c r="K201" s="26"/>
      <c r="L201" s="26"/>
      <c r="M201" s="28">
        <v>0</v>
      </c>
      <c r="N201" s="29" t="str">
        <f t="shared" si="6"/>
        <v/>
      </c>
      <c r="O201" s="101"/>
      <c r="P201" s="120">
        <v>1</v>
      </c>
      <c r="Q201" s="94"/>
      <c r="R201" s="94"/>
      <c r="S201" s="94"/>
      <c r="T201" s="120">
        <v>1</v>
      </c>
      <c r="U201" s="94"/>
      <c r="V201" s="120">
        <v>1</v>
      </c>
      <c r="W201" s="79"/>
      <c r="X201" s="79"/>
      <c r="Y201" s="94"/>
      <c r="Z201" s="120">
        <v>1</v>
      </c>
      <c r="AA201" s="95"/>
      <c r="AB201" s="95"/>
      <c r="AC201" s="95"/>
      <c r="AD201" s="151">
        <v>1</v>
      </c>
      <c r="AE201" s="93"/>
      <c r="AF201" s="60"/>
      <c r="AG201" s="33"/>
    </row>
    <row r="202" spans="1:33" s="38" customFormat="1" ht="25.5" x14ac:dyDescent="0.25">
      <c r="A202" s="25">
        <v>183</v>
      </c>
      <c r="B202" s="84"/>
      <c r="C202" s="26" t="s">
        <v>30</v>
      </c>
      <c r="D202" s="26" t="s">
        <v>211</v>
      </c>
      <c r="E202" s="26" t="s">
        <v>212</v>
      </c>
      <c r="F202" s="27"/>
      <c r="G202" s="26"/>
      <c r="H202" s="32" t="s">
        <v>546</v>
      </c>
      <c r="I202" s="26" t="s">
        <v>378</v>
      </c>
      <c r="J202" s="26"/>
      <c r="K202" s="26" t="s">
        <v>353</v>
      </c>
      <c r="L202" s="26"/>
      <c r="M202" s="28">
        <v>0</v>
      </c>
      <c r="N202" s="29" t="str">
        <f t="shared" si="6"/>
        <v/>
      </c>
      <c r="O202" s="101"/>
      <c r="P202" s="120">
        <v>1</v>
      </c>
      <c r="Q202" s="94"/>
      <c r="R202" s="94"/>
      <c r="S202" s="94"/>
      <c r="T202" s="120">
        <v>1</v>
      </c>
      <c r="U202" s="94"/>
      <c r="V202" s="120">
        <v>1</v>
      </c>
      <c r="W202" s="79"/>
      <c r="X202" s="79"/>
      <c r="Y202" s="94"/>
      <c r="Z202" s="120">
        <v>1</v>
      </c>
      <c r="AA202" s="95"/>
      <c r="AB202" s="95"/>
      <c r="AC202" s="95"/>
      <c r="AD202" s="151">
        <v>1</v>
      </c>
      <c r="AE202" s="93"/>
      <c r="AF202" s="60"/>
      <c r="AG202" s="33"/>
    </row>
    <row r="203" spans="1:33" s="38" customFormat="1" ht="25.5" x14ac:dyDescent="0.25">
      <c r="A203" s="25">
        <v>184</v>
      </c>
      <c r="B203" s="84"/>
      <c r="C203" s="26" t="s">
        <v>30</v>
      </c>
      <c r="D203" s="26" t="s">
        <v>213</v>
      </c>
      <c r="E203" s="26" t="s">
        <v>214</v>
      </c>
      <c r="F203" s="27"/>
      <c r="G203" s="26"/>
      <c r="H203" s="32" t="s">
        <v>546</v>
      </c>
      <c r="I203" s="26" t="s">
        <v>378</v>
      </c>
      <c r="J203" s="26"/>
      <c r="K203" s="26" t="s">
        <v>355</v>
      </c>
      <c r="L203" s="26"/>
      <c r="M203" s="28">
        <v>0</v>
      </c>
      <c r="N203" s="29" t="str">
        <f t="shared" si="6"/>
        <v/>
      </c>
      <c r="O203" s="101"/>
      <c r="P203" s="120">
        <v>1</v>
      </c>
      <c r="Q203" s="94"/>
      <c r="R203" s="94"/>
      <c r="S203" s="94"/>
      <c r="T203" s="120">
        <v>1</v>
      </c>
      <c r="U203" s="94"/>
      <c r="V203" s="120">
        <v>1</v>
      </c>
      <c r="W203" s="79"/>
      <c r="X203" s="79"/>
      <c r="Y203" s="94"/>
      <c r="Z203" s="120">
        <v>1</v>
      </c>
      <c r="AA203" s="95"/>
      <c r="AB203" s="95"/>
      <c r="AC203" s="95"/>
      <c r="AD203" s="151">
        <v>1</v>
      </c>
      <c r="AE203" s="93"/>
      <c r="AF203" s="60"/>
      <c r="AG203" s="33"/>
    </row>
    <row r="204" spans="1:33" s="38" customFormat="1" ht="38.25" x14ac:dyDescent="0.25">
      <c r="A204" s="25">
        <v>185</v>
      </c>
      <c r="B204" s="84"/>
      <c r="C204" s="26" t="s">
        <v>30</v>
      </c>
      <c r="D204" s="26" t="s">
        <v>215</v>
      </c>
      <c r="E204" s="26" t="s">
        <v>216</v>
      </c>
      <c r="F204" s="27"/>
      <c r="G204" s="26"/>
      <c r="H204" s="32" t="s">
        <v>546</v>
      </c>
      <c r="I204" s="26" t="s">
        <v>378</v>
      </c>
      <c r="J204" s="26"/>
      <c r="K204" s="26" t="s">
        <v>356</v>
      </c>
      <c r="L204" s="26"/>
      <c r="M204" s="28">
        <v>0</v>
      </c>
      <c r="N204" s="29" t="str">
        <f t="shared" si="6"/>
        <v/>
      </c>
      <c r="O204" s="101"/>
      <c r="P204" s="120">
        <v>1</v>
      </c>
      <c r="Q204" s="94"/>
      <c r="R204" s="94"/>
      <c r="S204" s="94"/>
      <c r="T204" s="120">
        <v>1</v>
      </c>
      <c r="U204" s="94"/>
      <c r="V204" s="120">
        <v>1</v>
      </c>
      <c r="W204" s="79"/>
      <c r="X204" s="79"/>
      <c r="Y204" s="94"/>
      <c r="Z204" s="120">
        <v>1</v>
      </c>
      <c r="AA204" s="95"/>
      <c r="AB204" s="95"/>
      <c r="AC204" s="95"/>
      <c r="AD204" s="151">
        <v>1</v>
      </c>
      <c r="AE204" s="93"/>
      <c r="AF204" s="60"/>
      <c r="AG204" s="33"/>
    </row>
    <row r="205" spans="1:33" s="38" customFormat="1" ht="25.5" x14ac:dyDescent="0.25">
      <c r="A205" s="25">
        <v>186</v>
      </c>
      <c r="B205" s="84"/>
      <c r="C205" s="26" t="s">
        <v>30</v>
      </c>
      <c r="D205" s="26" t="s">
        <v>217</v>
      </c>
      <c r="E205" s="26" t="s">
        <v>218</v>
      </c>
      <c r="F205" s="27"/>
      <c r="G205" s="26"/>
      <c r="H205" s="32" t="s">
        <v>546</v>
      </c>
      <c r="I205" s="26"/>
      <c r="J205" s="26"/>
      <c r="K205" s="26"/>
      <c r="L205" s="26" t="s">
        <v>352</v>
      </c>
      <c r="M205" s="28">
        <v>0</v>
      </c>
      <c r="N205" s="29" t="str">
        <f t="shared" si="6"/>
        <v/>
      </c>
      <c r="O205" s="101"/>
      <c r="P205" s="120">
        <v>1</v>
      </c>
      <c r="Q205" s="94"/>
      <c r="R205" s="94"/>
      <c r="S205" s="94"/>
      <c r="T205" s="120">
        <v>1</v>
      </c>
      <c r="U205" s="94"/>
      <c r="V205" s="120">
        <v>1</v>
      </c>
      <c r="W205" s="79"/>
      <c r="X205" s="79"/>
      <c r="Y205" s="94"/>
      <c r="Z205" s="120">
        <v>1</v>
      </c>
      <c r="AA205" s="95"/>
      <c r="AB205" s="95"/>
      <c r="AC205" s="95"/>
      <c r="AD205" s="151">
        <v>1</v>
      </c>
      <c r="AE205" s="93"/>
      <c r="AF205" s="60"/>
      <c r="AG205" s="33"/>
    </row>
    <row r="206" spans="1:33" s="38" customFormat="1" x14ac:dyDescent="0.25">
      <c r="A206" s="25">
        <v>187</v>
      </c>
      <c r="B206" s="84"/>
      <c r="C206" s="26" t="s">
        <v>30</v>
      </c>
      <c r="D206" s="26">
        <v>9.3000000000000007</v>
      </c>
      <c r="E206" s="26" t="s">
        <v>202</v>
      </c>
      <c r="F206" s="27"/>
      <c r="G206" s="26"/>
      <c r="H206" s="32" t="s">
        <v>546</v>
      </c>
      <c r="I206" s="26"/>
      <c r="J206" s="26"/>
      <c r="K206" s="26"/>
      <c r="L206" s="26"/>
      <c r="M206" s="28">
        <v>0</v>
      </c>
      <c r="N206" s="29" t="str">
        <f t="shared" si="6"/>
        <v/>
      </c>
      <c r="O206" s="101"/>
      <c r="P206" s="120">
        <v>1</v>
      </c>
      <c r="Q206" s="94"/>
      <c r="R206" s="94"/>
      <c r="S206" s="94"/>
      <c r="T206" s="120">
        <v>1</v>
      </c>
      <c r="U206" s="94"/>
      <c r="V206" s="120">
        <v>1</v>
      </c>
      <c r="W206" s="79"/>
      <c r="X206" s="79"/>
      <c r="Y206" s="94"/>
      <c r="Z206" s="120">
        <v>1</v>
      </c>
      <c r="AA206" s="95"/>
      <c r="AB206" s="95"/>
      <c r="AC206" s="95"/>
      <c r="AD206" s="151">
        <v>1</v>
      </c>
      <c r="AE206" s="93"/>
      <c r="AF206" s="60"/>
      <c r="AG206" s="33"/>
    </row>
    <row r="207" spans="1:33" s="38" customFormat="1" x14ac:dyDescent="0.25">
      <c r="A207" s="25">
        <v>188</v>
      </c>
      <c r="B207" s="84"/>
      <c r="C207" s="26" t="s">
        <v>30</v>
      </c>
      <c r="D207" s="26" t="s">
        <v>219</v>
      </c>
      <c r="E207" s="26" t="s">
        <v>220</v>
      </c>
      <c r="F207" s="27"/>
      <c r="G207" s="26"/>
      <c r="H207" s="32" t="s">
        <v>546</v>
      </c>
      <c r="I207" s="26"/>
      <c r="J207" s="26"/>
      <c r="K207" s="26"/>
      <c r="L207" s="26"/>
      <c r="M207" s="28">
        <v>0</v>
      </c>
      <c r="N207" s="29" t="str">
        <f t="shared" si="6"/>
        <v/>
      </c>
      <c r="O207" s="101"/>
      <c r="P207" s="120">
        <v>1</v>
      </c>
      <c r="Q207" s="94"/>
      <c r="R207" s="94"/>
      <c r="S207" s="94"/>
      <c r="T207" s="120">
        <v>1</v>
      </c>
      <c r="U207" s="94"/>
      <c r="V207" s="120">
        <v>1</v>
      </c>
      <c r="W207" s="79"/>
      <c r="X207" s="79"/>
      <c r="Y207" s="94"/>
      <c r="Z207" s="120">
        <v>1</v>
      </c>
      <c r="AA207" s="95"/>
      <c r="AB207" s="95"/>
      <c r="AC207" s="95"/>
      <c r="AD207" s="151">
        <v>1</v>
      </c>
      <c r="AE207" s="93"/>
      <c r="AF207" s="60"/>
      <c r="AG207" s="33"/>
    </row>
    <row r="208" spans="1:33" s="38" customFormat="1" ht="25.5" x14ac:dyDescent="0.25">
      <c r="A208" s="25">
        <v>189</v>
      </c>
      <c r="B208" s="84"/>
      <c r="C208" s="26" t="s">
        <v>30</v>
      </c>
      <c r="D208" s="26" t="s">
        <v>221</v>
      </c>
      <c r="E208" s="26" t="s">
        <v>206</v>
      </c>
      <c r="F208" s="27"/>
      <c r="G208" s="26"/>
      <c r="H208" s="32" t="s">
        <v>546</v>
      </c>
      <c r="I208" s="26" t="s">
        <v>378</v>
      </c>
      <c r="J208" s="26"/>
      <c r="K208" s="26" t="s">
        <v>357</v>
      </c>
      <c r="L208" s="26"/>
      <c r="M208" s="28">
        <v>0</v>
      </c>
      <c r="N208" s="29" t="str">
        <f t="shared" si="6"/>
        <v/>
      </c>
      <c r="O208" s="101"/>
      <c r="P208" s="120">
        <v>1</v>
      </c>
      <c r="Q208" s="94"/>
      <c r="R208" s="94"/>
      <c r="S208" s="94"/>
      <c r="T208" s="120">
        <v>1</v>
      </c>
      <c r="U208" s="94"/>
      <c r="V208" s="120">
        <v>1</v>
      </c>
      <c r="W208" s="79"/>
      <c r="X208" s="79"/>
      <c r="Y208" s="94"/>
      <c r="Z208" s="120">
        <v>1</v>
      </c>
      <c r="AA208" s="95"/>
      <c r="AB208" s="95"/>
      <c r="AC208" s="95"/>
      <c r="AD208" s="151">
        <v>1</v>
      </c>
      <c r="AE208" s="93"/>
      <c r="AF208" s="60"/>
      <c r="AG208" s="33"/>
    </row>
    <row r="209" spans="1:33" s="38" customFormat="1" x14ac:dyDescent="0.25">
      <c r="A209" s="25">
        <v>190</v>
      </c>
      <c r="B209" s="84"/>
      <c r="C209" s="26" t="s">
        <v>30</v>
      </c>
      <c r="D209" s="26" t="s">
        <v>222</v>
      </c>
      <c r="E209" s="26" t="s">
        <v>223</v>
      </c>
      <c r="F209" s="27"/>
      <c r="G209" s="26"/>
      <c r="H209" s="32" t="s">
        <v>546</v>
      </c>
      <c r="I209" s="26"/>
      <c r="J209" s="26"/>
      <c r="K209" s="26"/>
      <c r="L209" s="26"/>
      <c r="M209" s="28">
        <v>0</v>
      </c>
      <c r="N209" s="29" t="str">
        <f t="shared" si="6"/>
        <v/>
      </c>
      <c r="O209" s="101"/>
      <c r="P209" s="120">
        <v>1</v>
      </c>
      <c r="Q209" s="94"/>
      <c r="R209" s="94"/>
      <c r="S209" s="94"/>
      <c r="T209" s="120">
        <v>1</v>
      </c>
      <c r="U209" s="94"/>
      <c r="V209" s="120">
        <v>1</v>
      </c>
      <c r="W209" s="79"/>
      <c r="X209" s="79"/>
      <c r="Y209" s="94"/>
      <c r="Z209" s="120">
        <v>1</v>
      </c>
      <c r="AA209" s="95"/>
      <c r="AB209" s="95"/>
      <c r="AC209" s="95"/>
      <c r="AD209" s="151">
        <v>1</v>
      </c>
      <c r="AE209" s="93"/>
      <c r="AF209" s="60"/>
      <c r="AG209" s="33"/>
    </row>
    <row r="210" spans="1:33" s="38" customFormat="1" x14ac:dyDescent="0.25">
      <c r="A210" s="25">
        <v>191</v>
      </c>
      <c r="B210" s="84"/>
      <c r="C210" s="26" t="s">
        <v>30</v>
      </c>
      <c r="D210" s="26" t="s">
        <v>224</v>
      </c>
      <c r="E210" s="26" t="s">
        <v>210</v>
      </c>
      <c r="F210" s="27"/>
      <c r="G210" s="26"/>
      <c r="H210" s="32" t="s">
        <v>546</v>
      </c>
      <c r="I210" s="26"/>
      <c r="J210" s="26"/>
      <c r="K210" s="26"/>
      <c r="L210" s="26"/>
      <c r="M210" s="28">
        <v>0</v>
      </c>
      <c r="N210" s="29" t="str">
        <f t="shared" si="6"/>
        <v/>
      </c>
      <c r="O210" s="101"/>
      <c r="P210" s="120">
        <v>1</v>
      </c>
      <c r="Q210" s="94"/>
      <c r="R210" s="94"/>
      <c r="S210" s="94"/>
      <c r="T210" s="120">
        <v>1</v>
      </c>
      <c r="U210" s="94"/>
      <c r="V210" s="120">
        <v>1</v>
      </c>
      <c r="W210" s="79"/>
      <c r="X210" s="79"/>
      <c r="Y210" s="94"/>
      <c r="Z210" s="120">
        <v>1</v>
      </c>
      <c r="AA210" s="95"/>
      <c r="AB210" s="95"/>
      <c r="AC210" s="95"/>
      <c r="AD210" s="151">
        <v>1</v>
      </c>
      <c r="AE210" s="93"/>
      <c r="AF210" s="60"/>
      <c r="AG210" s="33"/>
    </row>
    <row r="211" spans="1:33" s="38" customFormat="1" ht="25.5" x14ac:dyDescent="0.25">
      <c r="A211" s="25">
        <v>192</v>
      </c>
      <c r="B211" s="84"/>
      <c r="C211" s="26" t="s">
        <v>30</v>
      </c>
      <c r="D211" s="26" t="s">
        <v>225</v>
      </c>
      <c r="E211" s="26" t="s">
        <v>212</v>
      </c>
      <c r="F211" s="27"/>
      <c r="G211" s="26"/>
      <c r="H211" s="32" t="s">
        <v>546</v>
      </c>
      <c r="I211" s="26" t="s">
        <v>378</v>
      </c>
      <c r="J211" s="26"/>
      <c r="K211" s="26" t="s">
        <v>354</v>
      </c>
      <c r="L211" s="26"/>
      <c r="M211" s="28">
        <v>0</v>
      </c>
      <c r="N211" s="29" t="str">
        <f t="shared" si="6"/>
        <v/>
      </c>
      <c r="O211" s="101"/>
      <c r="P211" s="120">
        <v>1</v>
      </c>
      <c r="Q211" s="94"/>
      <c r="R211" s="94"/>
      <c r="S211" s="94"/>
      <c r="T211" s="120">
        <v>1</v>
      </c>
      <c r="U211" s="94"/>
      <c r="V211" s="120">
        <v>1</v>
      </c>
      <c r="W211" s="79"/>
      <c r="X211" s="79"/>
      <c r="Y211" s="94"/>
      <c r="Z211" s="120">
        <v>1</v>
      </c>
      <c r="AA211" s="95"/>
      <c r="AB211" s="95"/>
      <c r="AC211" s="95"/>
      <c r="AD211" s="151">
        <v>1</v>
      </c>
      <c r="AE211" s="93"/>
      <c r="AF211" s="60"/>
      <c r="AG211" s="33"/>
    </row>
    <row r="212" spans="1:33" s="38" customFormat="1" ht="25.5" x14ac:dyDescent="0.25">
      <c r="A212" s="25">
        <v>193</v>
      </c>
      <c r="B212" s="84"/>
      <c r="C212" s="26" t="s">
        <v>30</v>
      </c>
      <c r="D212" s="26" t="s">
        <v>226</v>
      </c>
      <c r="E212" s="26" t="s">
        <v>214</v>
      </c>
      <c r="F212" s="27"/>
      <c r="G212" s="26"/>
      <c r="H212" s="32" t="s">
        <v>546</v>
      </c>
      <c r="I212" s="26" t="s">
        <v>378</v>
      </c>
      <c r="J212" s="26"/>
      <c r="K212" s="26" t="s">
        <v>357</v>
      </c>
      <c r="L212" s="26"/>
      <c r="M212" s="28">
        <v>0</v>
      </c>
      <c r="N212" s="29" t="str">
        <f t="shared" si="6"/>
        <v/>
      </c>
      <c r="O212" s="101"/>
      <c r="P212" s="120">
        <v>1</v>
      </c>
      <c r="Q212" s="94"/>
      <c r="R212" s="94"/>
      <c r="S212" s="94"/>
      <c r="T212" s="120">
        <v>1</v>
      </c>
      <c r="U212" s="94"/>
      <c r="V212" s="120">
        <v>1</v>
      </c>
      <c r="W212" s="79"/>
      <c r="X212" s="79"/>
      <c r="Y212" s="94"/>
      <c r="Z212" s="120">
        <v>1</v>
      </c>
      <c r="AA212" s="95"/>
      <c r="AB212" s="95"/>
      <c r="AC212" s="95"/>
      <c r="AD212" s="151">
        <v>1</v>
      </c>
      <c r="AE212" s="93"/>
      <c r="AF212" s="60"/>
      <c r="AG212" s="33"/>
    </row>
    <row r="213" spans="1:33" s="38" customFormat="1" ht="51" x14ac:dyDescent="0.25">
      <c r="A213" s="25">
        <v>194</v>
      </c>
      <c r="B213" s="84"/>
      <c r="C213" s="26" t="s">
        <v>30</v>
      </c>
      <c r="D213" s="26" t="s">
        <v>227</v>
      </c>
      <c r="E213" s="26" t="s">
        <v>216</v>
      </c>
      <c r="F213" s="27"/>
      <c r="G213" s="26"/>
      <c r="H213" s="32" t="s">
        <v>546</v>
      </c>
      <c r="I213" s="26" t="s">
        <v>378</v>
      </c>
      <c r="J213" s="26"/>
      <c r="K213" s="26" t="s">
        <v>358</v>
      </c>
      <c r="L213" s="26"/>
      <c r="M213" s="28">
        <v>0</v>
      </c>
      <c r="N213" s="29" t="str">
        <f t="shared" si="6"/>
        <v/>
      </c>
      <c r="O213" s="101"/>
      <c r="P213" s="120">
        <v>1</v>
      </c>
      <c r="Q213" s="94"/>
      <c r="R213" s="94"/>
      <c r="S213" s="94"/>
      <c r="T213" s="120">
        <v>1</v>
      </c>
      <c r="U213" s="94"/>
      <c r="V213" s="120">
        <v>1</v>
      </c>
      <c r="W213" s="79"/>
      <c r="X213" s="79"/>
      <c r="Y213" s="94"/>
      <c r="Z213" s="120">
        <v>1</v>
      </c>
      <c r="AA213" s="95"/>
      <c r="AB213" s="95"/>
      <c r="AC213" s="95"/>
      <c r="AD213" s="151">
        <v>1</v>
      </c>
      <c r="AE213" s="93"/>
      <c r="AF213" s="60"/>
      <c r="AG213" s="33"/>
    </row>
    <row r="214" spans="1:33" s="38" customFormat="1" ht="25.5" x14ac:dyDescent="0.25">
      <c r="A214" s="25">
        <v>195</v>
      </c>
      <c r="B214" s="84"/>
      <c r="C214" s="26" t="s">
        <v>30</v>
      </c>
      <c r="D214" s="26" t="s">
        <v>228</v>
      </c>
      <c r="E214" s="26" t="s">
        <v>218</v>
      </c>
      <c r="F214" s="27"/>
      <c r="G214" s="26"/>
      <c r="H214" s="32" t="s">
        <v>546</v>
      </c>
      <c r="I214" s="26"/>
      <c r="J214" s="26"/>
      <c r="K214" s="26"/>
      <c r="L214" s="26" t="s">
        <v>352</v>
      </c>
      <c r="M214" s="28">
        <v>0</v>
      </c>
      <c r="N214" s="29" t="str">
        <f t="shared" si="6"/>
        <v/>
      </c>
      <c r="O214" s="101"/>
      <c r="P214" s="120">
        <v>1</v>
      </c>
      <c r="Q214" s="94"/>
      <c r="R214" s="94"/>
      <c r="S214" s="94"/>
      <c r="T214" s="120">
        <v>1</v>
      </c>
      <c r="U214" s="94"/>
      <c r="V214" s="120">
        <v>1</v>
      </c>
      <c r="W214" s="79"/>
      <c r="X214" s="79"/>
      <c r="Y214" s="94"/>
      <c r="Z214" s="120">
        <v>1</v>
      </c>
      <c r="AA214" s="95"/>
      <c r="AB214" s="95"/>
      <c r="AC214" s="95"/>
      <c r="AD214" s="151">
        <v>1</v>
      </c>
      <c r="AE214" s="93"/>
      <c r="AF214" s="60"/>
      <c r="AG214" s="33"/>
    </row>
    <row r="215" spans="1:33" s="38" customFormat="1" x14ac:dyDescent="0.25">
      <c r="A215" s="25">
        <v>196</v>
      </c>
      <c r="B215" s="84"/>
      <c r="C215" s="26" t="s">
        <v>30</v>
      </c>
      <c r="D215" s="26">
        <v>9.4</v>
      </c>
      <c r="E215" s="26" t="s">
        <v>202</v>
      </c>
      <c r="F215" s="27"/>
      <c r="G215" s="26"/>
      <c r="H215" s="32" t="s">
        <v>546</v>
      </c>
      <c r="I215" s="26"/>
      <c r="J215" s="26"/>
      <c r="K215" s="26"/>
      <c r="L215" s="26"/>
      <c r="M215" s="28">
        <v>0</v>
      </c>
      <c r="N215" s="29" t="str">
        <f t="shared" si="6"/>
        <v/>
      </c>
      <c r="O215" s="101"/>
      <c r="P215" s="120">
        <v>1</v>
      </c>
      <c r="Q215" s="94"/>
      <c r="R215" s="94"/>
      <c r="S215" s="94"/>
      <c r="T215" s="120">
        <v>1</v>
      </c>
      <c r="U215" s="94"/>
      <c r="V215" s="120">
        <v>1</v>
      </c>
      <c r="W215" s="79"/>
      <c r="X215" s="79"/>
      <c r="Y215" s="94"/>
      <c r="Z215" s="120">
        <v>1</v>
      </c>
      <c r="AA215" s="95"/>
      <c r="AB215" s="95"/>
      <c r="AC215" s="95"/>
      <c r="AD215" s="151">
        <v>1</v>
      </c>
      <c r="AE215" s="93"/>
      <c r="AF215" s="60"/>
      <c r="AG215" s="33"/>
    </row>
    <row r="216" spans="1:33" s="38" customFormat="1" x14ac:dyDescent="0.25">
      <c r="A216" s="25">
        <v>197</v>
      </c>
      <c r="B216" s="84"/>
      <c r="C216" s="26" t="s">
        <v>30</v>
      </c>
      <c r="D216" s="26" t="s">
        <v>229</v>
      </c>
      <c r="E216" s="26" t="s">
        <v>230</v>
      </c>
      <c r="F216" s="27"/>
      <c r="G216" s="26"/>
      <c r="H216" s="32" t="s">
        <v>546</v>
      </c>
      <c r="I216" s="26"/>
      <c r="J216" s="26"/>
      <c r="K216" s="26"/>
      <c r="L216" s="26"/>
      <c r="M216" s="28">
        <v>0</v>
      </c>
      <c r="N216" s="29" t="str">
        <f t="shared" si="6"/>
        <v/>
      </c>
      <c r="O216" s="101"/>
      <c r="P216" s="120">
        <v>1</v>
      </c>
      <c r="Q216" s="94"/>
      <c r="R216" s="94"/>
      <c r="S216" s="94"/>
      <c r="T216" s="120">
        <v>1</v>
      </c>
      <c r="U216" s="94"/>
      <c r="V216" s="120">
        <v>1</v>
      </c>
      <c r="W216" s="79"/>
      <c r="X216" s="79"/>
      <c r="Y216" s="94"/>
      <c r="Z216" s="120">
        <v>1</v>
      </c>
      <c r="AA216" s="95"/>
      <c r="AB216" s="95"/>
      <c r="AC216" s="95"/>
      <c r="AD216" s="151">
        <v>1</v>
      </c>
      <c r="AE216" s="93"/>
      <c r="AF216" s="60"/>
      <c r="AG216" s="33"/>
    </row>
    <row r="217" spans="1:33" s="38" customFormat="1" ht="25.5" x14ac:dyDescent="0.25">
      <c r="A217" s="25">
        <v>198</v>
      </c>
      <c r="B217" s="84"/>
      <c r="C217" s="26" t="s">
        <v>30</v>
      </c>
      <c r="D217" s="26" t="s">
        <v>231</v>
      </c>
      <c r="E217" s="26" t="s">
        <v>385</v>
      </c>
      <c r="F217" s="27"/>
      <c r="G217" s="26"/>
      <c r="H217" s="32" t="s">
        <v>546</v>
      </c>
      <c r="I217" s="26" t="s">
        <v>378</v>
      </c>
      <c r="J217" s="26"/>
      <c r="K217" s="26" t="s">
        <v>359</v>
      </c>
      <c r="L217" s="26"/>
      <c r="M217" s="28">
        <v>0</v>
      </c>
      <c r="N217" s="29" t="str">
        <f t="shared" si="6"/>
        <v/>
      </c>
      <c r="O217" s="101"/>
      <c r="P217" s="120">
        <v>1</v>
      </c>
      <c r="Q217" s="94"/>
      <c r="R217" s="94"/>
      <c r="S217" s="94"/>
      <c r="T217" s="120">
        <v>1</v>
      </c>
      <c r="U217" s="94"/>
      <c r="V217" s="120">
        <v>1</v>
      </c>
      <c r="W217" s="79"/>
      <c r="X217" s="79"/>
      <c r="Y217" s="94"/>
      <c r="Z217" s="120">
        <v>1</v>
      </c>
      <c r="AA217" s="95"/>
      <c r="AB217" s="95"/>
      <c r="AC217" s="95"/>
      <c r="AD217" s="151">
        <v>1</v>
      </c>
      <c r="AE217" s="93"/>
      <c r="AF217" s="60"/>
      <c r="AG217" s="33"/>
    </row>
    <row r="218" spans="1:33" s="38" customFormat="1" x14ac:dyDescent="0.25">
      <c r="A218" s="25">
        <v>199</v>
      </c>
      <c r="B218" s="84"/>
      <c r="C218" s="26" t="s">
        <v>30</v>
      </c>
      <c r="D218" s="26" t="s">
        <v>232</v>
      </c>
      <c r="E218" s="26" t="s">
        <v>233</v>
      </c>
      <c r="F218" s="27"/>
      <c r="G218" s="26"/>
      <c r="H218" s="32" t="s">
        <v>546</v>
      </c>
      <c r="I218" s="26"/>
      <c r="J218" s="26"/>
      <c r="K218" s="26"/>
      <c r="L218" s="26"/>
      <c r="M218" s="28">
        <v>0</v>
      </c>
      <c r="N218" s="29" t="str">
        <f t="shared" si="6"/>
        <v/>
      </c>
      <c r="O218" s="101"/>
      <c r="P218" s="120">
        <v>1</v>
      </c>
      <c r="Q218" s="94"/>
      <c r="R218" s="94"/>
      <c r="S218" s="94"/>
      <c r="T218" s="120">
        <v>1</v>
      </c>
      <c r="U218" s="94"/>
      <c r="V218" s="120">
        <v>1</v>
      </c>
      <c r="W218" s="79"/>
      <c r="X218" s="79"/>
      <c r="Y218" s="94"/>
      <c r="Z218" s="120">
        <v>1</v>
      </c>
      <c r="AA218" s="95"/>
      <c r="AB218" s="95"/>
      <c r="AC218" s="95"/>
      <c r="AD218" s="151">
        <v>1</v>
      </c>
      <c r="AE218" s="93"/>
      <c r="AF218" s="60"/>
      <c r="AG218" s="33"/>
    </row>
    <row r="219" spans="1:33" s="38" customFormat="1" x14ac:dyDescent="0.25">
      <c r="A219" s="25">
        <v>200</v>
      </c>
      <c r="B219" s="84"/>
      <c r="C219" s="26" t="s">
        <v>30</v>
      </c>
      <c r="D219" s="26" t="s">
        <v>234</v>
      </c>
      <c r="E219" s="26" t="s">
        <v>210</v>
      </c>
      <c r="F219" s="27"/>
      <c r="G219" s="26"/>
      <c r="H219" s="32" t="s">
        <v>546</v>
      </c>
      <c r="I219" s="26"/>
      <c r="J219" s="26"/>
      <c r="K219" s="26"/>
      <c r="L219" s="26"/>
      <c r="M219" s="28">
        <v>0</v>
      </c>
      <c r="N219" s="29" t="str">
        <f t="shared" si="6"/>
        <v/>
      </c>
      <c r="O219" s="101"/>
      <c r="P219" s="120">
        <v>1</v>
      </c>
      <c r="Q219" s="94"/>
      <c r="R219" s="94"/>
      <c r="S219" s="94"/>
      <c r="T219" s="120">
        <v>1</v>
      </c>
      <c r="U219" s="94"/>
      <c r="V219" s="120">
        <v>1</v>
      </c>
      <c r="W219" s="79"/>
      <c r="X219" s="79"/>
      <c r="Y219" s="94"/>
      <c r="Z219" s="120">
        <v>1</v>
      </c>
      <c r="AA219" s="95"/>
      <c r="AB219" s="95"/>
      <c r="AC219" s="95"/>
      <c r="AD219" s="151">
        <v>1</v>
      </c>
      <c r="AE219" s="93"/>
      <c r="AF219" s="60"/>
      <c r="AG219" s="33"/>
    </row>
    <row r="220" spans="1:33" s="38" customFormat="1" ht="127.5" x14ac:dyDescent="0.25">
      <c r="A220" s="25">
        <v>201</v>
      </c>
      <c r="B220" s="84" t="s">
        <v>390</v>
      </c>
      <c r="C220" s="26" t="s">
        <v>30</v>
      </c>
      <c r="D220" s="26" t="s">
        <v>235</v>
      </c>
      <c r="E220" s="26" t="s">
        <v>382</v>
      </c>
      <c r="F220" s="27"/>
      <c r="G220" s="26" t="s">
        <v>132</v>
      </c>
      <c r="H220" s="32" t="s">
        <v>558</v>
      </c>
      <c r="I220" s="26" t="s">
        <v>538</v>
      </c>
      <c r="J220" s="73"/>
      <c r="K220" s="26"/>
      <c r="L220" s="26"/>
      <c r="M220" s="28">
        <v>1</v>
      </c>
      <c r="N220" s="29">
        <f t="shared" si="6"/>
        <v>1</v>
      </c>
      <c r="O220" s="101"/>
      <c r="P220" s="120">
        <v>4</v>
      </c>
      <c r="Q220" s="94"/>
      <c r="R220" s="94"/>
      <c r="S220" s="94"/>
      <c r="T220" s="120">
        <v>1</v>
      </c>
      <c r="U220" s="94"/>
      <c r="V220" s="120">
        <v>15</v>
      </c>
      <c r="W220" s="79">
        <v>1</v>
      </c>
      <c r="X220" s="79"/>
      <c r="Y220" s="94"/>
      <c r="Z220" s="120">
        <v>1</v>
      </c>
      <c r="AA220" s="95"/>
      <c r="AB220" s="95"/>
      <c r="AC220" s="95"/>
      <c r="AD220" s="151">
        <v>1</v>
      </c>
      <c r="AE220" s="93"/>
      <c r="AF220" s="60"/>
      <c r="AG220" s="33"/>
    </row>
    <row r="221" spans="1:33" s="38" customFormat="1" ht="38.25" x14ac:dyDescent="0.25">
      <c r="A221" s="25">
        <v>202</v>
      </c>
      <c r="B221" s="84" t="s">
        <v>390</v>
      </c>
      <c r="C221" s="26" t="s">
        <v>30</v>
      </c>
      <c r="D221" s="26" t="s">
        <v>236</v>
      </c>
      <c r="E221" s="26" t="s">
        <v>383</v>
      </c>
      <c r="F221" s="27"/>
      <c r="G221" s="26"/>
      <c r="H221" s="32" t="s">
        <v>559</v>
      </c>
      <c r="I221" s="26" t="s">
        <v>523</v>
      </c>
      <c r="J221" s="26"/>
      <c r="K221" s="26"/>
      <c r="L221" s="26"/>
      <c r="M221" s="28">
        <v>1</v>
      </c>
      <c r="N221" s="29">
        <f t="shared" si="6"/>
        <v>1</v>
      </c>
      <c r="O221" s="101"/>
      <c r="P221" s="120">
        <v>11</v>
      </c>
      <c r="Q221" s="94"/>
      <c r="R221" s="94"/>
      <c r="S221" s="94"/>
      <c r="T221" s="120">
        <v>1</v>
      </c>
      <c r="U221" s="94"/>
      <c r="V221" s="120">
        <v>13</v>
      </c>
      <c r="W221" s="94"/>
      <c r="X221" s="79">
        <v>1</v>
      </c>
      <c r="Y221" s="94"/>
      <c r="Z221" s="120">
        <v>1</v>
      </c>
      <c r="AA221" s="95"/>
      <c r="AB221" s="95"/>
      <c r="AC221" s="95"/>
      <c r="AD221" s="151">
        <v>1</v>
      </c>
      <c r="AE221" s="93"/>
      <c r="AF221" s="60"/>
      <c r="AG221" s="33"/>
    </row>
    <row r="222" spans="1:33" s="38" customFormat="1" ht="76.5" x14ac:dyDescent="0.25">
      <c r="A222" s="25">
        <v>203</v>
      </c>
      <c r="B222" s="84"/>
      <c r="C222" s="26" t="s">
        <v>30</v>
      </c>
      <c r="D222" s="26" t="s">
        <v>237</v>
      </c>
      <c r="E222" s="26" t="s">
        <v>384</v>
      </c>
      <c r="F222" s="27"/>
      <c r="G222" s="26"/>
      <c r="H222" s="32" t="s">
        <v>546</v>
      </c>
      <c r="I222" s="26"/>
      <c r="J222" s="26"/>
      <c r="K222" s="26" t="s">
        <v>483</v>
      </c>
      <c r="L222" s="26"/>
      <c r="M222" s="28">
        <v>0</v>
      </c>
      <c r="N222" s="29" t="str">
        <f t="shared" si="6"/>
        <v/>
      </c>
      <c r="O222" s="101"/>
      <c r="P222" s="120">
        <v>9</v>
      </c>
      <c r="Q222" s="94"/>
      <c r="R222" s="94"/>
      <c r="S222" s="94"/>
      <c r="T222" s="120">
        <v>1</v>
      </c>
      <c r="U222" s="94"/>
      <c r="V222" s="120">
        <v>10</v>
      </c>
      <c r="W222" s="94"/>
      <c r="X222" s="79"/>
      <c r="Y222" s="94"/>
      <c r="Z222" s="120">
        <v>1</v>
      </c>
      <c r="AA222" s="95"/>
      <c r="AB222" s="95"/>
      <c r="AC222" s="95"/>
      <c r="AD222" s="151">
        <v>1</v>
      </c>
      <c r="AE222" s="93"/>
      <c r="AF222" s="60"/>
      <c r="AG222" s="33"/>
    </row>
    <row r="223" spans="1:33" s="38" customFormat="1" ht="25.5" x14ac:dyDescent="0.25">
      <c r="A223" s="25">
        <v>204</v>
      </c>
      <c r="B223" s="84"/>
      <c r="C223" s="26" t="s">
        <v>30</v>
      </c>
      <c r="D223" s="26" t="s">
        <v>238</v>
      </c>
      <c r="E223" s="26" t="s">
        <v>386</v>
      </c>
      <c r="F223" s="27"/>
      <c r="G223" s="26"/>
      <c r="H223" s="32" t="s">
        <v>546</v>
      </c>
      <c r="I223" s="26"/>
      <c r="J223" s="26"/>
      <c r="K223" s="26"/>
      <c r="L223" s="26" t="s">
        <v>352</v>
      </c>
      <c r="M223" s="28">
        <v>0</v>
      </c>
      <c r="N223" s="29" t="str">
        <f t="shared" si="6"/>
        <v/>
      </c>
      <c r="O223" s="101"/>
      <c r="P223" s="120">
        <v>1</v>
      </c>
      <c r="Q223" s="94"/>
      <c r="R223" s="94"/>
      <c r="S223" s="94"/>
      <c r="T223" s="120">
        <v>1</v>
      </c>
      <c r="U223" s="94"/>
      <c r="V223" s="120">
        <v>1</v>
      </c>
      <c r="W223" s="79"/>
      <c r="X223" s="79"/>
      <c r="Y223" s="94"/>
      <c r="Z223" s="120">
        <v>1</v>
      </c>
      <c r="AA223" s="95"/>
      <c r="AB223" s="95"/>
      <c r="AC223" s="95"/>
      <c r="AD223" s="151">
        <v>1</v>
      </c>
      <c r="AE223" s="93"/>
      <c r="AF223" s="60"/>
      <c r="AG223" s="33"/>
    </row>
    <row r="224" spans="1:33" s="38" customFormat="1" ht="25.5" x14ac:dyDescent="0.25">
      <c r="A224" s="25">
        <v>205</v>
      </c>
      <c r="B224" s="84" t="s">
        <v>390</v>
      </c>
      <c r="C224" s="26" t="s">
        <v>30</v>
      </c>
      <c r="D224" s="26" t="s">
        <v>529</v>
      </c>
      <c r="E224" s="26" t="s">
        <v>531</v>
      </c>
      <c r="F224" s="27"/>
      <c r="G224" s="26"/>
      <c r="H224" s="32" t="s">
        <v>560</v>
      </c>
      <c r="I224" s="26"/>
      <c r="J224" s="73"/>
      <c r="K224" s="27" t="s">
        <v>530</v>
      </c>
      <c r="L224" s="26"/>
      <c r="M224" s="28">
        <v>1</v>
      </c>
      <c r="N224" s="29">
        <f t="shared" si="6"/>
        <v>1</v>
      </c>
      <c r="O224" s="101"/>
      <c r="P224" s="120">
        <v>4</v>
      </c>
      <c r="Q224" s="94"/>
      <c r="R224" s="94"/>
      <c r="S224" s="94"/>
      <c r="T224" s="120">
        <v>1</v>
      </c>
      <c r="U224" s="94"/>
      <c r="V224" s="120"/>
      <c r="W224" s="79"/>
      <c r="X224" s="79"/>
      <c r="Y224" s="94"/>
      <c r="Z224" s="120">
        <v>2</v>
      </c>
      <c r="AA224" s="95">
        <v>1</v>
      </c>
      <c r="AB224" s="95"/>
      <c r="AC224" s="95"/>
      <c r="AD224" s="151">
        <v>1</v>
      </c>
      <c r="AE224" s="141"/>
      <c r="AF224" s="60"/>
      <c r="AG224" s="33"/>
    </row>
    <row r="225" spans="1:33" s="24" customFormat="1" ht="21" customHeight="1" x14ac:dyDescent="0.25">
      <c r="A225" s="21"/>
      <c r="B225" s="21"/>
      <c r="C225" s="21">
        <v>10</v>
      </c>
      <c r="D225" s="22" t="s">
        <v>123</v>
      </c>
      <c r="E225" s="22"/>
      <c r="F225" s="22"/>
      <c r="G225" s="22"/>
      <c r="H225" s="70" t="s">
        <v>546</v>
      </c>
      <c r="I225" s="22"/>
      <c r="J225" s="22"/>
      <c r="K225" s="22"/>
      <c r="L225" s="22"/>
      <c r="M225" s="22"/>
      <c r="N225" s="22"/>
      <c r="O225" s="101"/>
      <c r="P225" s="109"/>
      <c r="Q225" s="105"/>
      <c r="R225" s="105"/>
      <c r="S225" s="110"/>
      <c r="T225" s="22"/>
      <c r="U225" s="22"/>
      <c r="V225" s="118"/>
      <c r="W225" s="22"/>
      <c r="X225" s="22"/>
      <c r="Y225" s="119"/>
      <c r="Z225" s="118"/>
      <c r="AA225" s="22"/>
      <c r="AB225" s="22"/>
      <c r="AC225" s="22"/>
      <c r="AD225" s="118"/>
      <c r="AE225" s="119"/>
      <c r="AF225" s="23"/>
      <c r="AG225" s="34"/>
    </row>
    <row r="226" spans="1:33" s="38" customFormat="1" x14ac:dyDescent="0.25">
      <c r="A226" s="25">
        <v>207</v>
      </c>
      <c r="B226" s="84"/>
      <c r="C226" s="26" t="s">
        <v>30</v>
      </c>
      <c r="D226" s="26">
        <v>10.1</v>
      </c>
      <c r="E226" s="26" t="s">
        <v>32</v>
      </c>
      <c r="F226" s="27"/>
      <c r="G226" s="26" t="s">
        <v>132</v>
      </c>
      <c r="H226" s="32" t="s">
        <v>546</v>
      </c>
      <c r="I226" s="26" t="s">
        <v>351</v>
      </c>
      <c r="J226" s="26"/>
      <c r="K226" s="26"/>
      <c r="L226" s="26" t="s">
        <v>420</v>
      </c>
      <c r="M226" s="28">
        <v>0</v>
      </c>
      <c r="N226" s="29" t="str">
        <f t="shared" ref="N226:N247" si="7">IF(COUNT(Q226,R226,S226,U226,W226,X226,Y226,AA226,AB226,AC226,AE226)&gt;0,SUM(Q226,R226,S226,U226,W226,X226,Y226,AA226,AB226,AC226,AE226)/COUNT(Q226,R226,S226,U226,W226,X226,Y226,AA226,AB226,AC226,AE226),"")</f>
        <v/>
      </c>
      <c r="O226" s="101"/>
      <c r="P226" s="120">
        <v>1</v>
      </c>
      <c r="Q226" s="94"/>
      <c r="R226" s="94"/>
      <c r="S226" s="94"/>
      <c r="T226" s="120">
        <v>1</v>
      </c>
      <c r="U226" s="94"/>
      <c r="V226" s="120">
        <v>1</v>
      </c>
      <c r="W226" s="79"/>
      <c r="X226" s="79"/>
      <c r="Y226" s="94"/>
      <c r="Z226" s="120">
        <v>1</v>
      </c>
      <c r="AA226" s="95"/>
      <c r="AB226" s="95"/>
      <c r="AC226" s="95"/>
      <c r="AD226" s="151">
        <v>1</v>
      </c>
      <c r="AE226" s="93"/>
      <c r="AF226" s="60"/>
      <c r="AG226" s="33"/>
    </row>
    <row r="227" spans="1:33" s="38" customFormat="1" x14ac:dyDescent="0.25">
      <c r="A227" s="25">
        <v>208</v>
      </c>
      <c r="B227" s="84"/>
      <c r="C227" s="26" t="s">
        <v>30</v>
      </c>
      <c r="D227" s="26">
        <v>10.199999999999999</v>
      </c>
      <c r="E227" s="26" t="s">
        <v>202</v>
      </c>
      <c r="F227" s="27"/>
      <c r="G227" s="26"/>
      <c r="H227" s="32" t="s">
        <v>546</v>
      </c>
      <c r="I227" s="26"/>
      <c r="J227" s="26"/>
      <c r="K227" s="26"/>
      <c r="L227" s="26"/>
      <c r="M227" s="28">
        <v>0</v>
      </c>
      <c r="N227" s="29" t="str">
        <f t="shared" si="7"/>
        <v/>
      </c>
      <c r="O227" s="101"/>
      <c r="P227" s="120">
        <v>1</v>
      </c>
      <c r="Q227" s="94"/>
      <c r="R227" s="94"/>
      <c r="S227" s="94"/>
      <c r="T227" s="120">
        <v>1</v>
      </c>
      <c r="U227" s="94"/>
      <c r="V227" s="120">
        <v>1</v>
      </c>
      <c r="W227" s="79"/>
      <c r="X227" s="79"/>
      <c r="Y227" s="94"/>
      <c r="Z227" s="120">
        <v>1</v>
      </c>
      <c r="AA227" s="95"/>
      <c r="AB227" s="95"/>
      <c r="AC227" s="95"/>
      <c r="AD227" s="151">
        <v>1</v>
      </c>
      <c r="AE227" s="93"/>
      <c r="AF227" s="60"/>
      <c r="AG227" s="33"/>
    </row>
    <row r="228" spans="1:33" s="38" customFormat="1" ht="25.5" x14ac:dyDescent="0.25">
      <c r="A228" s="25">
        <v>209</v>
      </c>
      <c r="B228" s="84"/>
      <c r="C228" s="26" t="s">
        <v>30</v>
      </c>
      <c r="D228" s="26" t="s">
        <v>239</v>
      </c>
      <c r="E228" s="26" t="s">
        <v>240</v>
      </c>
      <c r="F228" s="27"/>
      <c r="G228" s="26"/>
      <c r="H228" s="32" t="s">
        <v>546</v>
      </c>
      <c r="I228" s="26"/>
      <c r="J228" s="26"/>
      <c r="K228" s="26"/>
      <c r="L228" s="26" t="s">
        <v>352</v>
      </c>
      <c r="M228" s="28">
        <v>0</v>
      </c>
      <c r="N228" s="29" t="str">
        <f t="shared" si="7"/>
        <v/>
      </c>
      <c r="O228" s="101"/>
      <c r="P228" s="120">
        <v>1</v>
      </c>
      <c r="Q228" s="94"/>
      <c r="R228" s="94"/>
      <c r="S228" s="94"/>
      <c r="T228" s="120">
        <v>1</v>
      </c>
      <c r="U228" s="94"/>
      <c r="V228" s="120">
        <v>1</v>
      </c>
      <c r="W228" s="79"/>
      <c r="X228" s="79"/>
      <c r="Y228" s="94"/>
      <c r="Z228" s="120">
        <v>1</v>
      </c>
      <c r="AA228" s="95"/>
      <c r="AB228" s="95"/>
      <c r="AC228" s="95"/>
      <c r="AD228" s="151">
        <v>1</v>
      </c>
      <c r="AE228" s="93"/>
      <c r="AF228" s="60"/>
      <c r="AG228" s="33"/>
    </row>
    <row r="229" spans="1:33" s="38" customFormat="1" x14ac:dyDescent="0.25">
      <c r="A229" s="25">
        <v>210</v>
      </c>
      <c r="B229" s="84"/>
      <c r="C229" s="26" t="s">
        <v>30</v>
      </c>
      <c r="D229" s="26" t="s">
        <v>241</v>
      </c>
      <c r="E229" s="26" t="s">
        <v>242</v>
      </c>
      <c r="F229" s="27"/>
      <c r="G229" s="26"/>
      <c r="H229" s="32" t="s">
        <v>546</v>
      </c>
      <c r="I229" s="26"/>
      <c r="J229" s="26"/>
      <c r="K229" s="26"/>
      <c r="L229" s="26"/>
      <c r="M229" s="28">
        <v>0</v>
      </c>
      <c r="N229" s="29" t="str">
        <f t="shared" si="7"/>
        <v/>
      </c>
      <c r="O229" s="101"/>
      <c r="P229" s="120">
        <v>1</v>
      </c>
      <c r="Q229" s="94"/>
      <c r="R229" s="94"/>
      <c r="S229" s="94"/>
      <c r="T229" s="120">
        <v>1</v>
      </c>
      <c r="U229" s="94"/>
      <c r="V229" s="120">
        <v>1</v>
      </c>
      <c r="W229" s="79"/>
      <c r="X229" s="79"/>
      <c r="Y229" s="94"/>
      <c r="Z229" s="120">
        <v>1</v>
      </c>
      <c r="AA229" s="95"/>
      <c r="AB229" s="95"/>
      <c r="AC229" s="95"/>
      <c r="AD229" s="151">
        <v>1</v>
      </c>
      <c r="AE229" s="93"/>
      <c r="AF229" s="60"/>
      <c r="AG229" s="33"/>
    </row>
    <row r="230" spans="1:33" s="38" customFormat="1" x14ac:dyDescent="0.25">
      <c r="A230" s="25">
        <v>211</v>
      </c>
      <c r="B230" s="84"/>
      <c r="C230" s="26" t="s">
        <v>30</v>
      </c>
      <c r="D230" s="26" t="s">
        <v>243</v>
      </c>
      <c r="E230" s="26" t="s">
        <v>210</v>
      </c>
      <c r="F230" s="27"/>
      <c r="G230" s="26"/>
      <c r="H230" s="32" t="s">
        <v>546</v>
      </c>
      <c r="I230" s="26"/>
      <c r="J230" s="26"/>
      <c r="K230" s="26"/>
      <c r="L230" s="26"/>
      <c r="M230" s="28">
        <v>0</v>
      </c>
      <c r="N230" s="29" t="str">
        <f t="shared" si="7"/>
        <v/>
      </c>
      <c r="O230" s="101"/>
      <c r="P230" s="120">
        <v>1</v>
      </c>
      <c r="Q230" s="94"/>
      <c r="R230" s="94"/>
      <c r="S230" s="94"/>
      <c r="T230" s="120">
        <v>1</v>
      </c>
      <c r="U230" s="94"/>
      <c r="V230" s="120">
        <v>1</v>
      </c>
      <c r="W230" s="79"/>
      <c r="X230" s="79"/>
      <c r="Y230" s="94"/>
      <c r="Z230" s="120">
        <v>1</v>
      </c>
      <c r="AA230" s="95"/>
      <c r="AB230" s="95"/>
      <c r="AC230" s="95"/>
      <c r="AD230" s="151">
        <v>1</v>
      </c>
      <c r="AE230" s="93"/>
      <c r="AF230" s="60"/>
      <c r="AG230" s="33"/>
    </row>
    <row r="231" spans="1:33" s="38" customFormat="1" ht="25.5" x14ac:dyDescent="0.25">
      <c r="A231" s="25">
        <v>212</v>
      </c>
      <c r="B231" s="84"/>
      <c r="C231" s="26" t="s">
        <v>30</v>
      </c>
      <c r="D231" s="26" t="s">
        <v>244</v>
      </c>
      <c r="E231" s="26" t="s">
        <v>212</v>
      </c>
      <c r="F231" s="27"/>
      <c r="G231" s="26"/>
      <c r="H231" s="32" t="s">
        <v>546</v>
      </c>
      <c r="I231" s="26" t="s">
        <v>378</v>
      </c>
      <c r="J231" s="26"/>
      <c r="K231" s="26" t="s">
        <v>360</v>
      </c>
      <c r="L231" s="26"/>
      <c r="M231" s="28">
        <v>0</v>
      </c>
      <c r="N231" s="29" t="str">
        <f t="shared" si="7"/>
        <v/>
      </c>
      <c r="O231" s="101"/>
      <c r="P231" s="120">
        <v>1</v>
      </c>
      <c r="Q231" s="94"/>
      <c r="R231" s="94"/>
      <c r="S231" s="94"/>
      <c r="T231" s="120">
        <v>1</v>
      </c>
      <c r="U231" s="94"/>
      <c r="V231" s="120">
        <v>1</v>
      </c>
      <c r="W231" s="79"/>
      <c r="X231" s="79"/>
      <c r="Y231" s="94"/>
      <c r="Z231" s="120">
        <v>1</v>
      </c>
      <c r="AA231" s="95"/>
      <c r="AB231" s="95"/>
      <c r="AC231" s="95"/>
      <c r="AD231" s="151">
        <v>1</v>
      </c>
      <c r="AE231" s="93"/>
      <c r="AF231" s="60"/>
      <c r="AG231" s="33"/>
    </row>
    <row r="232" spans="1:33" s="38" customFormat="1" ht="25.5" x14ac:dyDescent="0.25">
      <c r="A232" s="25">
        <v>213</v>
      </c>
      <c r="B232" s="84"/>
      <c r="C232" s="26" t="s">
        <v>30</v>
      </c>
      <c r="D232" s="26" t="s">
        <v>245</v>
      </c>
      <c r="E232" s="26" t="s">
        <v>214</v>
      </c>
      <c r="F232" s="27"/>
      <c r="G232" s="26"/>
      <c r="H232" s="32" t="s">
        <v>546</v>
      </c>
      <c r="I232" s="26" t="s">
        <v>378</v>
      </c>
      <c r="J232" s="26"/>
      <c r="K232" s="26" t="s">
        <v>361</v>
      </c>
      <c r="L232" s="26"/>
      <c r="M232" s="28">
        <v>0</v>
      </c>
      <c r="N232" s="29" t="str">
        <f t="shared" si="7"/>
        <v/>
      </c>
      <c r="O232" s="101"/>
      <c r="P232" s="120">
        <v>1</v>
      </c>
      <c r="Q232" s="94"/>
      <c r="R232" s="94"/>
      <c r="S232" s="94"/>
      <c r="T232" s="120">
        <v>1</v>
      </c>
      <c r="U232" s="94"/>
      <c r="V232" s="120">
        <v>1</v>
      </c>
      <c r="W232" s="79"/>
      <c r="X232" s="79"/>
      <c r="Y232" s="94"/>
      <c r="Z232" s="120">
        <v>1</v>
      </c>
      <c r="AA232" s="95"/>
      <c r="AB232" s="95"/>
      <c r="AC232" s="95"/>
      <c r="AD232" s="151">
        <v>1</v>
      </c>
      <c r="AE232" s="93"/>
      <c r="AF232" s="60"/>
      <c r="AG232" s="33"/>
    </row>
    <row r="233" spans="1:33" s="38" customFormat="1" ht="25.5" x14ac:dyDescent="0.25">
      <c r="A233" s="25">
        <v>214</v>
      </c>
      <c r="B233" s="84"/>
      <c r="C233" s="26" t="s">
        <v>30</v>
      </c>
      <c r="D233" s="26" t="s">
        <v>246</v>
      </c>
      <c r="E233" s="26" t="s">
        <v>216</v>
      </c>
      <c r="F233" s="27"/>
      <c r="G233" s="26"/>
      <c r="H233" s="32" t="s">
        <v>546</v>
      </c>
      <c r="I233" s="26"/>
      <c r="J233" s="26"/>
      <c r="K233" s="26"/>
      <c r="L233" s="26" t="s">
        <v>352</v>
      </c>
      <c r="M233" s="28">
        <v>0</v>
      </c>
      <c r="N233" s="29" t="str">
        <f t="shared" si="7"/>
        <v/>
      </c>
      <c r="O233" s="101"/>
      <c r="P233" s="120">
        <v>1</v>
      </c>
      <c r="Q233" s="94"/>
      <c r="R233" s="94"/>
      <c r="S233" s="94"/>
      <c r="T233" s="120">
        <v>1</v>
      </c>
      <c r="U233" s="94"/>
      <c r="V233" s="120">
        <v>1</v>
      </c>
      <c r="W233" s="79"/>
      <c r="X233" s="79"/>
      <c r="Y233" s="94"/>
      <c r="Z233" s="120">
        <v>1</v>
      </c>
      <c r="AA233" s="95"/>
      <c r="AB233" s="95"/>
      <c r="AC233" s="95"/>
      <c r="AD233" s="151">
        <v>1</v>
      </c>
      <c r="AE233" s="93"/>
      <c r="AF233" s="60"/>
      <c r="AG233" s="33"/>
    </row>
    <row r="234" spans="1:33" s="38" customFormat="1" x14ac:dyDescent="0.25">
      <c r="A234" s="25">
        <v>215</v>
      </c>
      <c r="B234" s="84"/>
      <c r="C234" s="26" t="s">
        <v>30</v>
      </c>
      <c r="D234" s="26">
        <v>10.3</v>
      </c>
      <c r="E234" s="26" t="s">
        <v>202</v>
      </c>
      <c r="F234" s="27"/>
      <c r="G234" s="26"/>
      <c r="H234" s="32" t="s">
        <v>546</v>
      </c>
      <c r="I234" s="26"/>
      <c r="J234" s="26"/>
      <c r="K234" s="26"/>
      <c r="L234" s="26"/>
      <c r="M234" s="28">
        <v>0</v>
      </c>
      <c r="N234" s="29" t="str">
        <f t="shared" si="7"/>
        <v/>
      </c>
      <c r="O234" s="101"/>
      <c r="P234" s="120">
        <v>1</v>
      </c>
      <c r="Q234" s="94"/>
      <c r="R234" s="94"/>
      <c r="S234" s="94"/>
      <c r="T234" s="120">
        <v>1</v>
      </c>
      <c r="U234" s="94"/>
      <c r="V234" s="120">
        <v>1</v>
      </c>
      <c r="W234" s="79"/>
      <c r="X234" s="79"/>
      <c r="Y234" s="94"/>
      <c r="Z234" s="120">
        <v>1</v>
      </c>
      <c r="AA234" s="95"/>
      <c r="AB234" s="95"/>
      <c r="AC234" s="95"/>
      <c r="AD234" s="151">
        <v>1</v>
      </c>
      <c r="AE234" s="93"/>
      <c r="AF234" s="60"/>
      <c r="AG234" s="33"/>
    </row>
    <row r="235" spans="1:33" s="38" customFormat="1" ht="25.5" x14ac:dyDescent="0.25">
      <c r="A235" s="25">
        <v>216</v>
      </c>
      <c r="B235" s="84"/>
      <c r="C235" s="26" t="s">
        <v>30</v>
      </c>
      <c r="D235" s="26" t="s">
        <v>247</v>
      </c>
      <c r="E235" s="26" t="s">
        <v>249</v>
      </c>
      <c r="F235" s="27"/>
      <c r="G235" s="26"/>
      <c r="H235" s="32" t="s">
        <v>546</v>
      </c>
      <c r="I235" s="26"/>
      <c r="J235" s="26"/>
      <c r="K235" s="26"/>
      <c r="L235" s="26" t="s">
        <v>352</v>
      </c>
      <c r="M235" s="28">
        <v>0</v>
      </c>
      <c r="N235" s="29" t="str">
        <f t="shared" si="7"/>
        <v/>
      </c>
      <c r="O235" s="101"/>
      <c r="P235" s="120">
        <v>1</v>
      </c>
      <c r="Q235" s="94"/>
      <c r="R235" s="94"/>
      <c r="S235" s="94"/>
      <c r="T235" s="120">
        <v>1</v>
      </c>
      <c r="U235" s="94"/>
      <c r="V235" s="120">
        <v>1</v>
      </c>
      <c r="W235" s="79"/>
      <c r="X235" s="79"/>
      <c r="Y235" s="94"/>
      <c r="Z235" s="120">
        <v>1</v>
      </c>
      <c r="AA235" s="95"/>
      <c r="AB235" s="95"/>
      <c r="AC235" s="95"/>
      <c r="AD235" s="151">
        <v>1</v>
      </c>
      <c r="AE235" s="93"/>
      <c r="AF235" s="60"/>
      <c r="AG235" s="33"/>
    </row>
    <row r="236" spans="1:33" s="38" customFormat="1" x14ac:dyDescent="0.25">
      <c r="A236" s="25">
        <v>217</v>
      </c>
      <c r="B236" s="84"/>
      <c r="C236" s="26" t="s">
        <v>30</v>
      </c>
      <c r="D236" s="26" t="s">
        <v>248</v>
      </c>
      <c r="E236" s="26" t="s">
        <v>250</v>
      </c>
      <c r="F236" s="27"/>
      <c r="G236" s="26"/>
      <c r="H236" s="32" t="s">
        <v>546</v>
      </c>
      <c r="I236" s="26"/>
      <c r="J236" s="26"/>
      <c r="K236" s="26"/>
      <c r="L236" s="26"/>
      <c r="M236" s="28">
        <v>0</v>
      </c>
      <c r="N236" s="29" t="str">
        <f t="shared" si="7"/>
        <v/>
      </c>
      <c r="O236" s="101"/>
      <c r="P236" s="120">
        <v>1</v>
      </c>
      <c r="Q236" s="94"/>
      <c r="R236" s="94"/>
      <c r="S236" s="94"/>
      <c r="T236" s="120">
        <v>1</v>
      </c>
      <c r="U236" s="94"/>
      <c r="V236" s="120">
        <v>1</v>
      </c>
      <c r="W236" s="79"/>
      <c r="X236" s="79"/>
      <c r="Y236" s="94"/>
      <c r="Z236" s="120">
        <v>1</v>
      </c>
      <c r="AA236" s="95"/>
      <c r="AB236" s="95"/>
      <c r="AC236" s="95"/>
      <c r="AD236" s="151">
        <v>1</v>
      </c>
      <c r="AE236" s="93"/>
      <c r="AF236" s="60"/>
      <c r="AG236" s="33"/>
    </row>
    <row r="237" spans="1:33" s="38" customFormat="1" x14ac:dyDescent="0.25">
      <c r="A237" s="25">
        <v>218</v>
      </c>
      <c r="B237" s="84"/>
      <c r="C237" s="26" t="s">
        <v>30</v>
      </c>
      <c r="D237" s="26" t="s">
        <v>251</v>
      </c>
      <c r="E237" s="26" t="s">
        <v>210</v>
      </c>
      <c r="F237" s="27"/>
      <c r="G237" s="26"/>
      <c r="H237" s="32" t="s">
        <v>546</v>
      </c>
      <c r="I237" s="26"/>
      <c r="J237" s="26"/>
      <c r="K237" s="26"/>
      <c r="L237" s="26"/>
      <c r="M237" s="28">
        <v>0</v>
      </c>
      <c r="N237" s="29" t="str">
        <f t="shared" si="7"/>
        <v/>
      </c>
      <c r="O237" s="101"/>
      <c r="P237" s="120">
        <v>1</v>
      </c>
      <c r="Q237" s="94"/>
      <c r="R237" s="94"/>
      <c r="S237" s="94"/>
      <c r="T237" s="120">
        <v>1</v>
      </c>
      <c r="U237" s="94"/>
      <c r="V237" s="120">
        <v>1</v>
      </c>
      <c r="W237" s="79"/>
      <c r="X237" s="79"/>
      <c r="Y237" s="94"/>
      <c r="Z237" s="120">
        <v>1</v>
      </c>
      <c r="AA237" s="95"/>
      <c r="AB237" s="95"/>
      <c r="AC237" s="95"/>
      <c r="AD237" s="151">
        <v>1</v>
      </c>
      <c r="AE237" s="93"/>
      <c r="AF237" s="60"/>
      <c r="AG237" s="33"/>
    </row>
    <row r="238" spans="1:33" s="38" customFormat="1" ht="25.5" x14ac:dyDescent="0.25">
      <c r="A238" s="25">
        <v>219</v>
      </c>
      <c r="B238" s="84"/>
      <c r="C238" s="26" t="s">
        <v>30</v>
      </c>
      <c r="D238" s="26" t="s">
        <v>252</v>
      </c>
      <c r="E238" s="26" t="s">
        <v>212</v>
      </c>
      <c r="F238" s="27"/>
      <c r="G238" s="26"/>
      <c r="H238" s="32" t="s">
        <v>546</v>
      </c>
      <c r="I238" s="26" t="s">
        <v>378</v>
      </c>
      <c r="J238" s="26"/>
      <c r="K238" s="26" t="s">
        <v>363</v>
      </c>
      <c r="L238" s="26"/>
      <c r="M238" s="28">
        <v>0</v>
      </c>
      <c r="N238" s="29" t="str">
        <f t="shared" si="7"/>
        <v/>
      </c>
      <c r="O238" s="101"/>
      <c r="P238" s="120">
        <v>1</v>
      </c>
      <c r="Q238" s="94"/>
      <c r="R238" s="94"/>
      <c r="S238" s="94"/>
      <c r="T238" s="120">
        <v>1</v>
      </c>
      <c r="U238" s="94"/>
      <c r="V238" s="120">
        <v>1</v>
      </c>
      <c r="W238" s="79"/>
      <c r="X238" s="79"/>
      <c r="Y238" s="94"/>
      <c r="Z238" s="120">
        <v>1</v>
      </c>
      <c r="AA238" s="95"/>
      <c r="AB238" s="95"/>
      <c r="AC238" s="95"/>
      <c r="AD238" s="151">
        <v>1</v>
      </c>
      <c r="AE238" s="93"/>
      <c r="AF238" s="60"/>
      <c r="AG238" s="33"/>
    </row>
    <row r="239" spans="1:33" s="38" customFormat="1" ht="25.5" x14ac:dyDescent="0.25">
      <c r="A239" s="25">
        <v>220</v>
      </c>
      <c r="B239" s="84"/>
      <c r="C239" s="26" t="s">
        <v>30</v>
      </c>
      <c r="D239" s="26" t="s">
        <v>253</v>
      </c>
      <c r="E239" s="26" t="s">
        <v>214</v>
      </c>
      <c r="F239" s="27"/>
      <c r="G239" s="26"/>
      <c r="H239" s="32" t="s">
        <v>546</v>
      </c>
      <c r="I239" s="26" t="s">
        <v>378</v>
      </c>
      <c r="J239" s="26"/>
      <c r="K239" s="26" t="s">
        <v>362</v>
      </c>
      <c r="L239" s="26"/>
      <c r="M239" s="28">
        <v>0</v>
      </c>
      <c r="N239" s="29" t="str">
        <f t="shared" si="7"/>
        <v/>
      </c>
      <c r="O239" s="101"/>
      <c r="P239" s="120">
        <v>1</v>
      </c>
      <c r="Q239" s="94"/>
      <c r="R239" s="94"/>
      <c r="S239" s="94"/>
      <c r="T239" s="120">
        <v>1</v>
      </c>
      <c r="U239" s="94"/>
      <c r="V239" s="120">
        <v>1</v>
      </c>
      <c r="W239" s="79"/>
      <c r="X239" s="79"/>
      <c r="Y239" s="94"/>
      <c r="Z239" s="120">
        <v>1</v>
      </c>
      <c r="AA239" s="95"/>
      <c r="AB239" s="95"/>
      <c r="AC239" s="95"/>
      <c r="AD239" s="151">
        <v>1</v>
      </c>
      <c r="AE239" s="93"/>
      <c r="AF239" s="60"/>
      <c r="AG239" s="33"/>
    </row>
    <row r="240" spans="1:33" s="38" customFormat="1" ht="25.5" x14ac:dyDescent="0.25">
      <c r="A240" s="25">
        <v>221</v>
      </c>
      <c r="B240" s="84"/>
      <c r="C240" s="26" t="s">
        <v>30</v>
      </c>
      <c r="D240" s="26" t="s">
        <v>254</v>
      </c>
      <c r="E240" s="26" t="s">
        <v>216</v>
      </c>
      <c r="F240" s="27"/>
      <c r="G240" s="26"/>
      <c r="H240" s="32" t="s">
        <v>546</v>
      </c>
      <c r="I240" s="26"/>
      <c r="J240" s="26"/>
      <c r="K240" s="26"/>
      <c r="L240" s="26" t="s">
        <v>352</v>
      </c>
      <c r="M240" s="28">
        <v>0</v>
      </c>
      <c r="N240" s="29" t="str">
        <f t="shared" si="7"/>
        <v/>
      </c>
      <c r="O240" s="101"/>
      <c r="P240" s="120">
        <v>1</v>
      </c>
      <c r="Q240" s="94"/>
      <c r="R240" s="94"/>
      <c r="S240" s="94"/>
      <c r="T240" s="120">
        <v>1</v>
      </c>
      <c r="U240" s="94"/>
      <c r="V240" s="120">
        <v>1</v>
      </c>
      <c r="W240" s="79"/>
      <c r="X240" s="79"/>
      <c r="Y240" s="94"/>
      <c r="Z240" s="120">
        <v>1</v>
      </c>
      <c r="AA240" s="95"/>
      <c r="AB240" s="95"/>
      <c r="AC240" s="95"/>
      <c r="AD240" s="151">
        <v>1</v>
      </c>
      <c r="AE240" s="141"/>
      <c r="AF240" s="60"/>
      <c r="AG240" s="33"/>
    </row>
    <row r="241" spans="1:33" s="38" customFormat="1" x14ac:dyDescent="0.25">
      <c r="A241" s="25">
        <v>222</v>
      </c>
      <c r="B241" s="84"/>
      <c r="C241" s="26" t="s">
        <v>30</v>
      </c>
      <c r="D241" s="26">
        <v>10.4</v>
      </c>
      <c r="E241" s="26" t="s">
        <v>202</v>
      </c>
      <c r="F241" s="27"/>
      <c r="G241" s="26"/>
      <c r="H241" s="32" t="s">
        <v>546</v>
      </c>
      <c r="I241" s="26"/>
      <c r="J241" s="26"/>
      <c r="K241" s="26"/>
      <c r="L241" s="26"/>
      <c r="M241" s="28">
        <v>0</v>
      </c>
      <c r="N241" s="29" t="str">
        <f t="shared" si="7"/>
        <v/>
      </c>
      <c r="O241" s="101"/>
      <c r="P241" s="120">
        <v>1</v>
      </c>
      <c r="Q241" s="94"/>
      <c r="R241" s="94"/>
      <c r="S241" s="94"/>
      <c r="T241" s="120">
        <v>1</v>
      </c>
      <c r="U241" s="94"/>
      <c r="V241" s="120">
        <v>1</v>
      </c>
      <c r="W241" s="79"/>
      <c r="X241" s="79"/>
      <c r="Y241" s="94"/>
      <c r="Z241" s="120">
        <v>1</v>
      </c>
      <c r="AA241" s="95"/>
      <c r="AB241" s="95"/>
      <c r="AC241" s="95"/>
      <c r="AD241" s="151">
        <v>1</v>
      </c>
      <c r="AE241" s="93"/>
      <c r="AF241" s="60"/>
      <c r="AG241" s="33"/>
    </row>
    <row r="242" spans="1:33" s="38" customFormat="1" ht="25.5" x14ac:dyDescent="0.25">
      <c r="A242" s="25">
        <v>223</v>
      </c>
      <c r="B242" s="84"/>
      <c r="C242" s="26" t="s">
        <v>30</v>
      </c>
      <c r="D242" s="26" t="s">
        <v>255</v>
      </c>
      <c r="E242" s="26" t="s">
        <v>261</v>
      </c>
      <c r="F242" s="27"/>
      <c r="G242" s="26"/>
      <c r="H242" s="32" t="s">
        <v>546</v>
      </c>
      <c r="I242" s="26"/>
      <c r="J242" s="26"/>
      <c r="K242" s="26"/>
      <c r="L242" s="26" t="s">
        <v>352</v>
      </c>
      <c r="M242" s="28">
        <v>0</v>
      </c>
      <c r="N242" s="29" t="str">
        <f t="shared" si="7"/>
        <v/>
      </c>
      <c r="O242" s="101"/>
      <c r="P242" s="120">
        <v>1</v>
      </c>
      <c r="Q242" s="94"/>
      <c r="R242" s="94"/>
      <c r="S242" s="94"/>
      <c r="T242" s="120">
        <v>1</v>
      </c>
      <c r="U242" s="94"/>
      <c r="V242" s="120">
        <v>1</v>
      </c>
      <c r="W242" s="79"/>
      <c r="X242" s="79"/>
      <c r="Y242" s="94"/>
      <c r="Z242" s="120">
        <v>1</v>
      </c>
      <c r="AA242" s="95"/>
      <c r="AB242" s="95"/>
      <c r="AC242" s="95"/>
      <c r="AD242" s="151">
        <v>1</v>
      </c>
      <c r="AE242" s="93"/>
      <c r="AF242" s="60"/>
      <c r="AG242" s="33"/>
    </row>
    <row r="243" spans="1:33" s="38" customFormat="1" x14ac:dyDescent="0.25">
      <c r="A243" s="25">
        <v>224</v>
      </c>
      <c r="B243" s="84"/>
      <c r="C243" s="26" t="s">
        <v>30</v>
      </c>
      <c r="D243" s="26" t="s">
        <v>256</v>
      </c>
      <c r="E243" s="26" t="s">
        <v>262</v>
      </c>
      <c r="F243" s="27"/>
      <c r="G243" s="26"/>
      <c r="H243" s="32" t="s">
        <v>546</v>
      </c>
      <c r="I243" s="26"/>
      <c r="J243" s="26"/>
      <c r="K243" s="26"/>
      <c r="L243" s="26"/>
      <c r="M243" s="28">
        <v>0</v>
      </c>
      <c r="N243" s="29" t="str">
        <f t="shared" si="7"/>
        <v/>
      </c>
      <c r="O243" s="101"/>
      <c r="P243" s="120">
        <v>1</v>
      </c>
      <c r="Q243" s="94"/>
      <c r="R243" s="94"/>
      <c r="S243" s="94"/>
      <c r="T243" s="120">
        <v>1</v>
      </c>
      <c r="U243" s="94"/>
      <c r="V243" s="120">
        <v>1</v>
      </c>
      <c r="W243" s="79"/>
      <c r="X243" s="79"/>
      <c r="Y243" s="94"/>
      <c r="Z243" s="120">
        <v>1</v>
      </c>
      <c r="AA243" s="95"/>
      <c r="AB243" s="95"/>
      <c r="AC243" s="95"/>
      <c r="AD243" s="151">
        <v>1</v>
      </c>
      <c r="AE243" s="93"/>
      <c r="AF243" s="60"/>
      <c r="AG243" s="33"/>
    </row>
    <row r="244" spans="1:33" s="38" customFormat="1" x14ac:dyDescent="0.25">
      <c r="A244" s="25">
        <v>225</v>
      </c>
      <c r="B244" s="84"/>
      <c r="C244" s="26" t="s">
        <v>30</v>
      </c>
      <c r="D244" s="26" t="s">
        <v>257</v>
      </c>
      <c r="E244" s="26" t="s">
        <v>210</v>
      </c>
      <c r="F244" s="27"/>
      <c r="G244" s="26"/>
      <c r="H244" s="32" t="s">
        <v>546</v>
      </c>
      <c r="I244" s="26"/>
      <c r="J244" s="26"/>
      <c r="K244" s="26"/>
      <c r="L244" s="26"/>
      <c r="M244" s="28">
        <v>0</v>
      </c>
      <c r="N244" s="29" t="str">
        <f t="shared" si="7"/>
        <v/>
      </c>
      <c r="O244" s="101"/>
      <c r="P244" s="120">
        <v>1</v>
      </c>
      <c r="Q244" s="94"/>
      <c r="R244" s="94"/>
      <c r="S244" s="94"/>
      <c r="T244" s="120">
        <v>1</v>
      </c>
      <c r="U244" s="94"/>
      <c r="V244" s="120">
        <v>1</v>
      </c>
      <c r="W244" s="79"/>
      <c r="X244" s="79"/>
      <c r="Y244" s="94"/>
      <c r="Z244" s="120">
        <v>1</v>
      </c>
      <c r="AA244" s="95"/>
      <c r="AB244" s="95"/>
      <c r="AC244" s="95"/>
      <c r="AD244" s="151">
        <v>1</v>
      </c>
      <c r="AE244" s="93"/>
      <c r="AF244" s="60"/>
      <c r="AG244" s="33"/>
    </row>
    <row r="245" spans="1:33" s="38" customFormat="1" ht="25.5" x14ac:dyDescent="0.25">
      <c r="A245" s="25">
        <v>226</v>
      </c>
      <c r="B245" s="84"/>
      <c r="C245" s="26" t="s">
        <v>30</v>
      </c>
      <c r="D245" s="26" t="s">
        <v>258</v>
      </c>
      <c r="E245" s="26" t="s">
        <v>212</v>
      </c>
      <c r="F245" s="27"/>
      <c r="G245" s="26"/>
      <c r="H245" s="32" t="s">
        <v>546</v>
      </c>
      <c r="I245" s="26" t="s">
        <v>378</v>
      </c>
      <c r="J245" s="26"/>
      <c r="K245" s="26" t="s">
        <v>365</v>
      </c>
      <c r="L245" s="26"/>
      <c r="M245" s="28">
        <v>0</v>
      </c>
      <c r="N245" s="29" t="str">
        <f t="shared" si="7"/>
        <v/>
      </c>
      <c r="O245" s="101"/>
      <c r="P245" s="120">
        <v>1</v>
      </c>
      <c r="Q245" s="94"/>
      <c r="R245" s="94"/>
      <c r="S245" s="94"/>
      <c r="T245" s="120">
        <v>1</v>
      </c>
      <c r="U245" s="94"/>
      <c r="V245" s="120">
        <v>1</v>
      </c>
      <c r="W245" s="79"/>
      <c r="X245" s="79"/>
      <c r="Y245" s="94"/>
      <c r="Z245" s="120">
        <v>1</v>
      </c>
      <c r="AA245" s="95"/>
      <c r="AB245" s="95"/>
      <c r="AC245" s="95"/>
      <c r="AD245" s="151">
        <v>1</v>
      </c>
      <c r="AE245" s="93"/>
      <c r="AF245" s="60"/>
      <c r="AG245" s="33"/>
    </row>
    <row r="246" spans="1:33" s="38" customFormat="1" ht="25.5" x14ac:dyDescent="0.25">
      <c r="A246" s="25">
        <v>227</v>
      </c>
      <c r="B246" s="84"/>
      <c r="C246" s="26" t="s">
        <v>30</v>
      </c>
      <c r="D246" s="26" t="s">
        <v>259</v>
      </c>
      <c r="E246" s="26" t="s">
        <v>214</v>
      </c>
      <c r="F246" s="27"/>
      <c r="G246" s="26"/>
      <c r="H246" s="32" t="s">
        <v>546</v>
      </c>
      <c r="I246" s="26" t="s">
        <v>378</v>
      </c>
      <c r="J246" s="26"/>
      <c r="K246" s="26" t="s">
        <v>364</v>
      </c>
      <c r="L246" s="26"/>
      <c r="M246" s="28">
        <v>0</v>
      </c>
      <c r="N246" s="29" t="str">
        <f t="shared" si="7"/>
        <v/>
      </c>
      <c r="O246" s="101"/>
      <c r="P246" s="120">
        <v>1</v>
      </c>
      <c r="Q246" s="94"/>
      <c r="R246" s="94"/>
      <c r="S246" s="94"/>
      <c r="T246" s="120">
        <v>1</v>
      </c>
      <c r="U246" s="94"/>
      <c r="V246" s="120">
        <v>1</v>
      </c>
      <c r="W246" s="79"/>
      <c r="X246" s="79"/>
      <c r="Y246" s="94"/>
      <c r="Z246" s="120">
        <v>1</v>
      </c>
      <c r="AA246" s="95"/>
      <c r="AB246" s="95"/>
      <c r="AC246" s="95"/>
      <c r="AD246" s="151">
        <v>1</v>
      </c>
      <c r="AE246" s="93"/>
      <c r="AF246" s="60"/>
      <c r="AG246" s="33"/>
    </row>
    <row r="247" spans="1:33" s="38" customFormat="1" ht="25.5" x14ac:dyDescent="0.25">
      <c r="A247" s="25">
        <v>228</v>
      </c>
      <c r="B247" s="84"/>
      <c r="C247" s="26" t="s">
        <v>30</v>
      </c>
      <c r="D247" s="26" t="s">
        <v>260</v>
      </c>
      <c r="E247" s="26" t="s">
        <v>216</v>
      </c>
      <c r="F247" s="27"/>
      <c r="G247" s="26"/>
      <c r="H247" s="32" t="s">
        <v>546</v>
      </c>
      <c r="I247" s="26"/>
      <c r="J247" s="26"/>
      <c r="K247" s="26"/>
      <c r="L247" s="26" t="s">
        <v>352</v>
      </c>
      <c r="M247" s="28">
        <v>0</v>
      </c>
      <c r="N247" s="29" t="str">
        <f t="shared" si="7"/>
        <v/>
      </c>
      <c r="O247" s="101"/>
      <c r="P247" s="120">
        <v>1</v>
      </c>
      <c r="Q247" s="94"/>
      <c r="R247" s="94"/>
      <c r="S247" s="94"/>
      <c r="T247" s="120">
        <v>1</v>
      </c>
      <c r="U247" s="94"/>
      <c r="V247" s="120">
        <v>1</v>
      </c>
      <c r="W247" s="79"/>
      <c r="X247" s="79"/>
      <c r="Y247" s="94"/>
      <c r="Z247" s="120">
        <v>1</v>
      </c>
      <c r="AA247" s="95"/>
      <c r="AB247" s="95"/>
      <c r="AC247" s="95"/>
      <c r="AD247" s="151">
        <v>1</v>
      </c>
      <c r="AE247" s="93"/>
      <c r="AF247" s="60"/>
      <c r="AG247" s="33"/>
    </row>
    <row r="248" spans="1:33" s="24" customFormat="1" ht="21" customHeight="1" x14ac:dyDescent="0.25">
      <c r="A248" s="21"/>
      <c r="B248" s="21"/>
      <c r="C248" s="21"/>
      <c r="D248" s="22" t="s">
        <v>124</v>
      </c>
      <c r="E248" s="22"/>
      <c r="F248" s="22"/>
      <c r="G248" s="22"/>
      <c r="H248" s="70" t="s">
        <v>546</v>
      </c>
      <c r="I248" s="22"/>
      <c r="J248" s="22"/>
      <c r="K248" s="22"/>
      <c r="L248" s="22"/>
      <c r="M248" s="22"/>
      <c r="N248" s="22"/>
      <c r="O248" s="101"/>
      <c r="P248" s="109"/>
      <c r="Q248" s="105"/>
      <c r="R248" s="105"/>
      <c r="S248" s="110"/>
      <c r="T248" s="22"/>
      <c r="U248" s="22"/>
      <c r="V248" s="118"/>
      <c r="W248" s="22"/>
      <c r="X248" s="22"/>
      <c r="Y248" s="119"/>
      <c r="Z248" s="118"/>
      <c r="AA248" s="22"/>
      <c r="AB248" s="22"/>
      <c r="AC248" s="22"/>
      <c r="AD248" s="118"/>
      <c r="AE248" s="119"/>
      <c r="AF248" s="23"/>
      <c r="AG248" s="34"/>
    </row>
    <row r="249" spans="1:33" s="38" customFormat="1" ht="140.25" x14ac:dyDescent="0.25">
      <c r="A249" s="25">
        <v>229</v>
      </c>
      <c r="B249" s="84"/>
      <c r="C249" s="26" t="s">
        <v>30</v>
      </c>
      <c r="D249" s="26" t="s">
        <v>125</v>
      </c>
      <c r="E249" s="26" t="s">
        <v>126</v>
      </c>
      <c r="F249" s="27"/>
      <c r="G249" s="26" t="s">
        <v>325</v>
      </c>
      <c r="H249" s="32" t="s">
        <v>548</v>
      </c>
      <c r="I249" s="26" t="s">
        <v>528</v>
      </c>
      <c r="J249" s="26"/>
      <c r="K249" s="26"/>
      <c r="L249" s="26"/>
      <c r="M249" s="28">
        <v>1</v>
      </c>
      <c r="N249" s="29">
        <f t="shared" ref="N249:N255" si="8">IF(COUNT(Q249,R249,S249,U249,W249,X249,Y249,AA249,AB249,AC249,AE249)&gt;0,SUM(Q249,R249,S249,U249,W249,X249,Y249,AA249,AB249,AC249,AE249)/COUNT(Q249,R249,S249,U249,W249,X249,Y249,AA249,AB249,AC249,AE249),"")</f>
        <v>1</v>
      </c>
      <c r="O249" s="101"/>
      <c r="P249" s="120">
        <v>4</v>
      </c>
      <c r="Q249" s="94">
        <v>1</v>
      </c>
      <c r="R249" s="94">
        <v>1</v>
      </c>
      <c r="S249" s="94"/>
      <c r="T249" s="120">
        <v>1</v>
      </c>
      <c r="U249" s="94"/>
      <c r="V249" s="120">
        <v>5</v>
      </c>
      <c r="W249" s="79">
        <v>1</v>
      </c>
      <c r="X249" s="79">
        <v>1</v>
      </c>
      <c r="Y249" s="94"/>
      <c r="Z249" s="120">
        <v>1</v>
      </c>
      <c r="AA249" s="95">
        <v>1</v>
      </c>
      <c r="AB249" s="95">
        <v>1</v>
      </c>
      <c r="AC249" s="95"/>
      <c r="AD249" s="151">
        <v>1</v>
      </c>
      <c r="AE249" s="141">
        <v>1</v>
      </c>
      <c r="AF249" s="60"/>
      <c r="AG249" s="33"/>
    </row>
    <row r="250" spans="1:33" s="38" customFormat="1" ht="63.75" x14ac:dyDescent="0.25">
      <c r="A250" s="25">
        <v>230</v>
      </c>
      <c r="B250" s="84"/>
      <c r="C250" s="26" t="s">
        <v>30</v>
      </c>
      <c r="D250" s="26" t="s">
        <v>128</v>
      </c>
      <c r="E250" s="26" t="s">
        <v>127</v>
      </c>
      <c r="F250" s="27"/>
      <c r="G250" s="26" t="s">
        <v>325</v>
      </c>
      <c r="H250" s="32" t="s">
        <v>548</v>
      </c>
      <c r="I250" s="26" t="s">
        <v>461</v>
      </c>
      <c r="J250" s="26"/>
      <c r="K250" s="26"/>
      <c r="L250" s="26"/>
      <c r="M250" s="28">
        <v>1</v>
      </c>
      <c r="N250" s="29">
        <f t="shared" si="8"/>
        <v>1</v>
      </c>
      <c r="O250" s="101"/>
      <c r="P250" s="120">
        <v>4</v>
      </c>
      <c r="Q250" s="94">
        <v>1</v>
      </c>
      <c r="R250" s="94">
        <v>1</v>
      </c>
      <c r="S250" s="94"/>
      <c r="T250" s="120">
        <v>1</v>
      </c>
      <c r="U250" s="94"/>
      <c r="V250" s="120">
        <v>5</v>
      </c>
      <c r="W250" s="79">
        <v>1</v>
      </c>
      <c r="X250" s="79">
        <v>1</v>
      </c>
      <c r="Y250" s="94"/>
      <c r="Z250" s="120">
        <v>1</v>
      </c>
      <c r="AA250" s="95">
        <v>1</v>
      </c>
      <c r="AB250" s="95">
        <v>1</v>
      </c>
      <c r="AC250" s="95"/>
      <c r="AD250" s="151">
        <v>1</v>
      </c>
      <c r="AE250" s="141">
        <v>1</v>
      </c>
      <c r="AF250" s="60"/>
      <c r="AG250" s="33"/>
    </row>
    <row r="251" spans="1:33" s="38" customFormat="1" ht="102" x14ac:dyDescent="0.25">
      <c r="A251" s="25">
        <v>231</v>
      </c>
      <c r="B251" s="84"/>
      <c r="C251" s="26" t="s">
        <v>30</v>
      </c>
      <c r="D251" s="26" t="s">
        <v>129</v>
      </c>
      <c r="E251" s="26" t="s">
        <v>130</v>
      </c>
      <c r="F251" s="27"/>
      <c r="G251" s="26" t="s">
        <v>132</v>
      </c>
      <c r="H251" s="32" t="s">
        <v>551</v>
      </c>
      <c r="I251" s="26" t="s">
        <v>493</v>
      </c>
      <c r="J251" s="26"/>
      <c r="K251" s="26"/>
      <c r="L251" s="26"/>
      <c r="M251" s="28">
        <v>1</v>
      </c>
      <c r="N251" s="29">
        <f t="shared" si="8"/>
        <v>1</v>
      </c>
      <c r="O251" s="101"/>
      <c r="P251" s="120">
        <v>5</v>
      </c>
      <c r="Q251" s="94">
        <v>1</v>
      </c>
      <c r="R251" s="94">
        <v>1</v>
      </c>
      <c r="S251" s="94"/>
      <c r="T251" s="120">
        <v>1</v>
      </c>
      <c r="U251" s="94"/>
      <c r="V251" s="120">
        <v>6</v>
      </c>
      <c r="W251" s="79">
        <v>1</v>
      </c>
      <c r="X251" s="79">
        <v>1</v>
      </c>
      <c r="Y251" s="94"/>
      <c r="Z251" s="120">
        <v>1</v>
      </c>
      <c r="AA251" s="95">
        <v>1</v>
      </c>
      <c r="AB251" s="95">
        <v>1</v>
      </c>
      <c r="AC251" s="95"/>
      <c r="AD251" s="151">
        <v>1</v>
      </c>
      <c r="AE251" s="141">
        <v>1</v>
      </c>
      <c r="AF251" s="60"/>
      <c r="AG251" s="33"/>
    </row>
    <row r="252" spans="1:33" s="38" customFormat="1" ht="22.5" customHeight="1" x14ac:dyDescent="0.25">
      <c r="A252" s="25">
        <v>232</v>
      </c>
      <c r="B252" s="84"/>
      <c r="C252" s="26" t="s">
        <v>30</v>
      </c>
      <c r="D252" s="26" t="s">
        <v>131</v>
      </c>
      <c r="E252" s="26" t="s">
        <v>350</v>
      </c>
      <c r="F252" s="27"/>
      <c r="G252" s="26" t="s">
        <v>132</v>
      </c>
      <c r="H252" s="32" t="s">
        <v>551</v>
      </c>
      <c r="I252" s="26" t="s">
        <v>516</v>
      </c>
      <c r="J252" s="26"/>
      <c r="K252" s="26"/>
      <c r="L252" s="26"/>
      <c r="M252" s="28">
        <v>1</v>
      </c>
      <c r="N252" s="29">
        <f t="shared" si="8"/>
        <v>1</v>
      </c>
      <c r="O252" s="101"/>
      <c r="P252" s="120">
        <v>5</v>
      </c>
      <c r="Q252" s="94">
        <v>1</v>
      </c>
      <c r="R252" s="94">
        <v>1</v>
      </c>
      <c r="S252" s="94"/>
      <c r="T252" s="120">
        <v>1</v>
      </c>
      <c r="U252" s="94"/>
      <c r="V252" s="120">
        <v>6</v>
      </c>
      <c r="W252" s="79">
        <v>1</v>
      </c>
      <c r="X252" s="79">
        <v>1</v>
      </c>
      <c r="Y252" s="94"/>
      <c r="Z252" s="120">
        <v>1</v>
      </c>
      <c r="AA252" s="95">
        <v>1</v>
      </c>
      <c r="AB252" s="95">
        <v>1</v>
      </c>
      <c r="AC252" s="95"/>
      <c r="AD252" s="151">
        <v>1</v>
      </c>
      <c r="AE252" s="141">
        <v>1</v>
      </c>
      <c r="AF252" s="60"/>
      <c r="AG252" s="33"/>
    </row>
    <row r="253" spans="1:33" s="38" customFormat="1" ht="63.75" x14ac:dyDescent="0.25">
      <c r="A253" s="25">
        <v>233</v>
      </c>
      <c r="B253" s="84"/>
      <c r="C253" s="26" t="s">
        <v>30</v>
      </c>
      <c r="D253" s="26" t="s">
        <v>448</v>
      </c>
      <c r="E253" s="26" t="s">
        <v>447</v>
      </c>
      <c r="F253" s="27"/>
      <c r="G253" s="26" t="s">
        <v>132</v>
      </c>
      <c r="H253" s="32" t="s">
        <v>551</v>
      </c>
      <c r="I253" s="26" t="s">
        <v>540</v>
      </c>
      <c r="J253" s="26"/>
      <c r="K253" s="26"/>
      <c r="L253" s="26"/>
      <c r="M253" s="28">
        <v>0.5</v>
      </c>
      <c r="N253" s="29">
        <f t="shared" si="8"/>
        <v>1</v>
      </c>
      <c r="O253" s="101"/>
      <c r="P253" s="120">
        <v>5</v>
      </c>
      <c r="Q253" s="94"/>
      <c r="R253" s="94">
        <v>1</v>
      </c>
      <c r="S253" s="94"/>
      <c r="T253" s="120">
        <v>1</v>
      </c>
      <c r="U253" s="94"/>
      <c r="V253" s="120">
        <v>6</v>
      </c>
      <c r="W253" s="79"/>
      <c r="X253" s="79">
        <v>1</v>
      </c>
      <c r="Y253" s="94"/>
      <c r="Z253" s="120">
        <v>1</v>
      </c>
      <c r="AA253" s="95"/>
      <c r="AB253" s="95">
        <v>1</v>
      </c>
      <c r="AC253" s="95"/>
      <c r="AD253" s="151">
        <v>1</v>
      </c>
      <c r="AE253" s="141">
        <v>1</v>
      </c>
      <c r="AF253" s="60"/>
      <c r="AG253" s="33"/>
    </row>
    <row r="254" spans="1:33" s="38" customFormat="1" ht="191.25" x14ac:dyDescent="0.25">
      <c r="A254" s="25">
        <v>234</v>
      </c>
      <c r="B254" s="85"/>
      <c r="C254" s="58" t="s">
        <v>30</v>
      </c>
      <c r="D254" s="58" t="s">
        <v>343</v>
      </c>
      <c r="E254" s="58" t="s">
        <v>345</v>
      </c>
      <c r="F254" s="62"/>
      <c r="G254" s="58" t="s">
        <v>369</v>
      </c>
      <c r="H254" s="32" t="s">
        <v>561</v>
      </c>
      <c r="I254" s="58" t="s">
        <v>539</v>
      </c>
      <c r="J254" s="58"/>
      <c r="K254" s="58"/>
      <c r="L254" s="58"/>
      <c r="M254" s="59">
        <v>1</v>
      </c>
      <c r="N254" s="29">
        <f t="shared" si="8"/>
        <v>0.97142857142857142</v>
      </c>
      <c r="O254" s="101"/>
      <c r="P254" s="120">
        <v>16</v>
      </c>
      <c r="Q254" s="94">
        <v>1</v>
      </c>
      <c r="R254" s="94">
        <v>0.9</v>
      </c>
      <c r="S254" s="94"/>
      <c r="T254" s="120"/>
      <c r="U254" s="94"/>
      <c r="V254" s="120">
        <v>16</v>
      </c>
      <c r="W254" s="79">
        <v>1</v>
      </c>
      <c r="X254" s="79">
        <v>0.9</v>
      </c>
      <c r="Y254" s="94"/>
      <c r="Z254" s="120">
        <v>2</v>
      </c>
      <c r="AA254" s="95">
        <v>1</v>
      </c>
      <c r="AB254" s="95">
        <v>1</v>
      </c>
      <c r="AC254" s="95"/>
      <c r="AD254" s="151">
        <v>1</v>
      </c>
      <c r="AE254" s="141">
        <v>1</v>
      </c>
      <c r="AF254" s="60"/>
      <c r="AG254" s="61"/>
    </row>
    <row r="255" spans="1:33" s="38" customFormat="1" ht="127.5" x14ac:dyDescent="0.25">
      <c r="A255" s="25">
        <v>235</v>
      </c>
      <c r="B255" s="25"/>
      <c r="C255" s="32" t="s">
        <v>30</v>
      </c>
      <c r="D255" s="32" t="s">
        <v>344</v>
      </c>
      <c r="E255" s="32" t="s">
        <v>346</v>
      </c>
      <c r="F255" s="63"/>
      <c r="G255" s="32" t="s">
        <v>132</v>
      </c>
      <c r="H255" s="32" t="s">
        <v>562</v>
      </c>
      <c r="I255" s="32" t="s">
        <v>527</v>
      </c>
      <c r="J255" s="32"/>
      <c r="K255" s="32"/>
      <c r="L255" s="32"/>
      <c r="M255" s="59">
        <v>1</v>
      </c>
      <c r="N255" s="29">
        <f t="shared" si="8"/>
        <v>1</v>
      </c>
      <c r="O255" s="101"/>
      <c r="P255" s="120">
        <v>12</v>
      </c>
      <c r="Q255" s="94">
        <v>1</v>
      </c>
      <c r="R255" s="94">
        <v>1</v>
      </c>
      <c r="S255" s="94"/>
      <c r="T255" s="120"/>
      <c r="U255" s="94"/>
      <c r="V255" s="120">
        <v>13</v>
      </c>
      <c r="W255" s="79">
        <v>1</v>
      </c>
      <c r="X255" s="79">
        <v>1</v>
      </c>
      <c r="Y255" s="94"/>
      <c r="Z255" s="120">
        <v>1</v>
      </c>
      <c r="AA255" s="95"/>
      <c r="AB255" s="95"/>
      <c r="AC255" s="95"/>
      <c r="AD255" s="151">
        <v>1</v>
      </c>
      <c r="AE255" s="141"/>
      <c r="AF255" s="60"/>
      <c r="AG255" s="61"/>
    </row>
    <row r="256" spans="1:33" ht="18" customHeight="1" x14ac:dyDescent="0.25">
      <c r="A256" s="35" t="s">
        <v>17</v>
      </c>
      <c r="B256" s="11"/>
      <c r="C256" s="11"/>
      <c r="D256" s="12"/>
      <c r="E256" s="12"/>
      <c r="F256" s="12"/>
      <c r="G256" s="12"/>
      <c r="H256" s="68"/>
      <c r="I256" s="12"/>
      <c r="J256" s="12"/>
      <c r="K256" s="12"/>
      <c r="L256" s="12"/>
      <c r="M256" s="12"/>
      <c r="N256" s="12"/>
      <c r="O256" s="102"/>
      <c r="P256" s="107"/>
      <c r="Q256" s="104"/>
      <c r="R256" s="104"/>
      <c r="S256" s="108"/>
      <c r="T256" s="36"/>
      <c r="U256" s="33"/>
      <c r="V256" s="124"/>
      <c r="W256" s="17"/>
      <c r="X256" s="17"/>
      <c r="Y256" s="121"/>
      <c r="Z256" s="17"/>
      <c r="AA256" s="33"/>
      <c r="AB256" s="33"/>
      <c r="AC256" s="33"/>
      <c r="AD256" s="124"/>
      <c r="AE256" s="121"/>
      <c r="AF256" s="17"/>
      <c r="AG256" s="30"/>
    </row>
    <row r="257" ht="17.25" customHeight="1" x14ac:dyDescent="0.25"/>
  </sheetData>
  <sheetProtection autoFilter="0"/>
  <protectedRanges>
    <protectedRange sqref="AA226:AC247 AE226:AF247 AH226:DI247 U226:U247 AH171:DI194 AE89:AF145 AA89:AC145 U89:U145 AH89:DI145 U171:U194 AE171:AF194 AA249:AC255 AE249:AF255 AH249:DI255 U249:U255 AA20:AC87 U20:U87 AH20:DI87 Q20:S87 U147:U169 AH147:DI169 Q226:S247 Q89:S145 Q249:S255 W20:Y87 W147:Y169 W89:Y145 W171:Y194 W226:Y247 W249:Y255 AE15:AF18 AE20:AF87 AA15:AC18 U15:U18 AH15:DI18 Q15:S18 W15:Y18 AE147:AF169 Q147:S169 Q171:S194 AA147:AC169 AA171:AC194 U196:U224 AA196:AC224 AE196:AF224 Q196:S224 W196:Y224 AH196:DI224" name="Range2_2"/>
    <protectedRange sqref="I171:L194 I249:L255 K20:L20 I226:L247 K15:L15 I16:L18 I21:L87 I89:L145 I147:L169 I196:L224" name="Range1_3"/>
    <protectedRange sqref="AG88" name="Range2_1_2"/>
  </protectedRanges>
  <autoFilter ref="A13:AG256" xr:uid="{00000000-0009-0000-0000-000000000000}"/>
  <dataConsolidate/>
  <mergeCells count="36">
    <mergeCell ref="V3:Y4"/>
    <mergeCell ref="Q9:S9"/>
    <mergeCell ref="AG1:AG8"/>
    <mergeCell ref="T9:U9"/>
    <mergeCell ref="P5:U5"/>
    <mergeCell ref="V5:AE5"/>
    <mergeCell ref="AD9:AE9"/>
    <mergeCell ref="P1:AE1"/>
    <mergeCell ref="P2:AE2"/>
    <mergeCell ref="T3:U4"/>
    <mergeCell ref="AD3:AE4"/>
    <mergeCell ref="AD6:AE6"/>
    <mergeCell ref="P6:S6"/>
    <mergeCell ref="T6:U6"/>
    <mergeCell ref="V6:Y6"/>
    <mergeCell ref="P8:Q8"/>
    <mergeCell ref="H12:N12"/>
    <mergeCell ref="T12:U12"/>
    <mergeCell ref="A1:A2"/>
    <mergeCell ref="F4:G4"/>
    <mergeCell ref="F5:G5"/>
    <mergeCell ref="B1:O2"/>
    <mergeCell ref="B3:O3"/>
    <mergeCell ref="B4:E4"/>
    <mergeCell ref="B5:E5"/>
    <mergeCell ref="P3:S4"/>
    <mergeCell ref="T10:U10"/>
    <mergeCell ref="T8:U8"/>
    <mergeCell ref="V8:W8"/>
    <mergeCell ref="AD8:AE8"/>
    <mergeCell ref="W9:Y9"/>
    <mergeCell ref="Z6:AC6"/>
    <mergeCell ref="Z3:AC4"/>
    <mergeCell ref="AA9:AC9"/>
    <mergeCell ref="AD12:AE12"/>
    <mergeCell ref="AD10:AE10"/>
  </mergeCells>
  <phoneticPr fontId="17" type="noConversion"/>
  <conditionalFormatting sqref="T9">
    <cfRule type="expression" dxfId="469" priority="1386" stopIfTrue="1">
      <formula>T9=""</formula>
    </cfRule>
    <cfRule type="expression" dxfId="468" priority="1387" stopIfTrue="1">
      <formula>T9&lt;=0</formula>
    </cfRule>
    <cfRule type="expression" dxfId="467" priority="1388" stopIfTrue="1">
      <formula>T9&lt;1</formula>
    </cfRule>
    <cfRule type="expression" dxfId="466" priority="1389">
      <formula>T9&gt;=1</formula>
    </cfRule>
  </conditionalFormatting>
  <conditionalFormatting sqref="AD10">
    <cfRule type="expression" dxfId="465" priority="1310" stopIfTrue="1">
      <formula>AD10=""</formula>
    </cfRule>
    <cfRule type="expression" dxfId="464" priority="1311" stopIfTrue="1">
      <formula>AD10&lt;=0</formula>
    </cfRule>
    <cfRule type="expression" dxfId="463" priority="1312" stopIfTrue="1">
      <formula>AD10&lt;1</formula>
    </cfRule>
    <cfRule type="expression" dxfId="462" priority="1313">
      <formula>AD10&gt;=1</formula>
    </cfRule>
  </conditionalFormatting>
  <conditionalFormatting sqref="T10">
    <cfRule type="expression" dxfId="461" priority="1318" stopIfTrue="1">
      <formula>T10=""</formula>
    </cfRule>
    <cfRule type="expression" dxfId="460" priority="1319" stopIfTrue="1">
      <formula>T10&lt;=0</formula>
    </cfRule>
    <cfRule type="expression" dxfId="459" priority="1320" stopIfTrue="1">
      <formula>T10&lt;1</formula>
    </cfRule>
    <cfRule type="expression" dxfId="458" priority="1321">
      <formula>T10&gt;=1</formula>
    </cfRule>
  </conditionalFormatting>
  <conditionalFormatting sqref="T10">
    <cfRule type="expression" dxfId="457" priority="1314" stopIfTrue="1">
      <formula>T10=""</formula>
    </cfRule>
    <cfRule type="expression" dxfId="456" priority="1315" stopIfTrue="1">
      <formula>T10&lt;=0</formula>
    </cfRule>
    <cfRule type="expression" dxfId="455" priority="1316" stopIfTrue="1">
      <formula>T10&lt;1</formula>
    </cfRule>
    <cfRule type="expression" dxfId="454" priority="1317">
      <formula>T10&gt;=1</formula>
    </cfRule>
  </conditionalFormatting>
  <conditionalFormatting sqref="AD10">
    <cfRule type="expression" dxfId="453" priority="1306" stopIfTrue="1">
      <formula>AD10=""</formula>
    </cfRule>
    <cfRule type="expression" dxfId="452" priority="1307" stopIfTrue="1">
      <formula>AD10&lt;=0</formula>
    </cfRule>
    <cfRule type="expression" dxfId="451" priority="1308" stopIfTrue="1">
      <formula>AD10&lt;1</formula>
    </cfRule>
    <cfRule type="expression" dxfId="450" priority="1309">
      <formula>AD10&gt;=1</formula>
    </cfRule>
  </conditionalFormatting>
  <conditionalFormatting sqref="Q9">
    <cfRule type="expression" dxfId="449" priority="1238" stopIfTrue="1">
      <formula>Q9=""</formula>
    </cfRule>
    <cfRule type="expression" dxfId="448" priority="1239" stopIfTrue="1">
      <formula>Q9&lt;=0</formula>
    </cfRule>
    <cfRule type="expression" dxfId="447" priority="1240" stopIfTrue="1">
      <formula>Q9&lt;1</formula>
    </cfRule>
    <cfRule type="expression" dxfId="446" priority="1241">
      <formula>Q9&gt;=1</formula>
    </cfRule>
  </conditionalFormatting>
  <conditionalFormatting sqref="Q9">
    <cfRule type="expression" dxfId="445" priority="1234" stopIfTrue="1">
      <formula>Q9=""</formula>
    </cfRule>
    <cfRule type="expression" dxfId="444" priority="1235" stopIfTrue="1">
      <formula>Q9&lt;=0</formula>
    </cfRule>
    <cfRule type="expression" dxfId="443" priority="1236" stopIfTrue="1">
      <formula>Q9&lt;1</formula>
    </cfRule>
    <cfRule type="expression" dxfId="442" priority="1237">
      <formula>Q9&gt;=1</formula>
    </cfRule>
  </conditionalFormatting>
  <conditionalFormatting sqref="Q10">
    <cfRule type="expression" dxfId="441" priority="1242" stopIfTrue="1">
      <formula>Q10=""</formula>
    </cfRule>
    <cfRule type="expression" dxfId="440" priority="1243" stopIfTrue="1">
      <formula>Q10&lt;=0</formula>
    </cfRule>
    <cfRule type="expression" dxfId="439" priority="1244" stopIfTrue="1">
      <formula>Q10&lt;1</formula>
    </cfRule>
    <cfRule type="expression" dxfId="438" priority="1245">
      <formula>Q10&gt;=1</formula>
    </cfRule>
  </conditionalFormatting>
  <conditionalFormatting sqref="S10">
    <cfRule type="expression" dxfId="437" priority="1258" stopIfTrue="1">
      <formula>S10=""</formula>
    </cfRule>
    <cfRule type="expression" dxfId="436" priority="1259" stopIfTrue="1">
      <formula>S10&lt;=0</formula>
    </cfRule>
    <cfRule type="expression" dxfId="435" priority="1260" stopIfTrue="1">
      <formula>S10&lt;1</formula>
    </cfRule>
    <cfRule type="expression" dxfId="434" priority="1261">
      <formula>S10&gt;=1</formula>
    </cfRule>
  </conditionalFormatting>
  <conditionalFormatting sqref="S10">
    <cfRule type="expression" dxfId="433" priority="1262" stopIfTrue="1">
      <formula>S10=""</formula>
    </cfRule>
    <cfRule type="expression" dxfId="432" priority="1263" stopIfTrue="1">
      <formula>S10&lt;=0</formula>
    </cfRule>
    <cfRule type="expression" dxfId="431" priority="1264" stopIfTrue="1">
      <formula>S10&lt;1</formula>
    </cfRule>
    <cfRule type="expression" dxfId="430" priority="1265">
      <formula>S10&gt;=1</formula>
    </cfRule>
  </conditionalFormatting>
  <conditionalFormatting sqref="R10">
    <cfRule type="expression" dxfId="429" priority="1250" stopIfTrue="1">
      <formula>R10=""</formula>
    </cfRule>
    <cfRule type="expression" dxfId="428" priority="1251" stopIfTrue="1">
      <formula>R10&lt;=0</formula>
    </cfRule>
    <cfRule type="expression" dxfId="427" priority="1252" stopIfTrue="1">
      <formula>R10&lt;1</formula>
    </cfRule>
    <cfRule type="expression" dxfId="426" priority="1253">
      <formula>R10&gt;=1</formula>
    </cfRule>
  </conditionalFormatting>
  <conditionalFormatting sqref="R10">
    <cfRule type="expression" dxfId="425" priority="1254" stopIfTrue="1">
      <formula>R10=""</formula>
    </cfRule>
    <cfRule type="expression" dxfId="424" priority="1255" stopIfTrue="1">
      <formula>R10&lt;=0</formula>
    </cfRule>
    <cfRule type="expression" dxfId="423" priority="1256" stopIfTrue="1">
      <formula>R10&lt;1</formula>
    </cfRule>
    <cfRule type="expression" dxfId="422" priority="1257">
      <formula>R10&gt;=1</formula>
    </cfRule>
  </conditionalFormatting>
  <conditionalFormatting sqref="Q10">
    <cfRule type="expression" dxfId="421" priority="1246" stopIfTrue="1">
      <formula>Q10=""</formula>
    </cfRule>
    <cfRule type="expression" dxfId="420" priority="1247" stopIfTrue="1">
      <formula>Q10&lt;=0</formula>
    </cfRule>
    <cfRule type="expression" dxfId="419" priority="1248" stopIfTrue="1">
      <formula>Q10&lt;1</formula>
    </cfRule>
    <cfRule type="expression" dxfId="418" priority="1249">
      <formula>Q10&gt;=1</formula>
    </cfRule>
  </conditionalFormatting>
  <conditionalFormatting sqref="W10">
    <cfRule type="expression" dxfId="417" priority="1198" stopIfTrue="1">
      <formula>W10=""</formula>
    </cfRule>
    <cfRule type="expression" dxfId="416" priority="1199" stopIfTrue="1">
      <formula>W10&lt;=0</formula>
    </cfRule>
    <cfRule type="expression" dxfId="415" priority="1200" stopIfTrue="1">
      <formula>W10&lt;1</formula>
    </cfRule>
    <cfRule type="expression" dxfId="414" priority="1201">
      <formula>W10&gt;=1</formula>
    </cfRule>
  </conditionalFormatting>
  <conditionalFormatting sqref="Y10">
    <cfRule type="expression" dxfId="413" priority="1214" stopIfTrue="1">
      <formula>Y10=""</formula>
    </cfRule>
    <cfRule type="expression" dxfId="412" priority="1215" stopIfTrue="1">
      <formula>Y10&lt;=0</formula>
    </cfRule>
    <cfRule type="expression" dxfId="411" priority="1216" stopIfTrue="1">
      <formula>Y10&lt;1</formula>
    </cfRule>
    <cfRule type="expression" dxfId="410" priority="1217">
      <formula>Y10&gt;=1</formula>
    </cfRule>
  </conditionalFormatting>
  <conditionalFormatting sqref="Y10">
    <cfRule type="expression" dxfId="409" priority="1218" stopIfTrue="1">
      <formula>Y10=""</formula>
    </cfRule>
    <cfRule type="expression" dxfId="408" priority="1219" stopIfTrue="1">
      <formula>Y10&lt;=0</formula>
    </cfRule>
    <cfRule type="expression" dxfId="407" priority="1220" stopIfTrue="1">
      <formula>Y10&lt;1</formula>
    </cfRule>
    <cfRule type="expression" dxfId="406" priority="1221">
      <formula>Y10&gt;=1</formula>
    </cfRule>
  </conditionalFormatting>
  <conditionalFormatting sqref="X10">
    <cfRule type="expression" dxfId="405" priority="1206" stopIfTrue="1">
      <formula>X10=""</formula>
    </cfRule>
    <cfRule type="expression" dxfId="404" priority="1207" stopIfTrue="1">
      <formula>X10&lt;=0</formula>
    </cfRule>
    <cfRule type="expression" dxfId="403" priority="1208" stopIfTrue="1">
      <formula>X10&lt;1</formula>
    </cfRule>
    <cfRule type="expression" dxfId="402" priority="1209">
      <formula>X10&gt;=1</formula>
    </cfRule>
  </conditionalFormatting>
  <conditionalFormatting sqref="X10">
    <cfRule type="expression" dxfId="401" priority="1210" stopIfTrue="1">
      <formula>X10=""</formula>
    </cfRule>
    <cfRule type="expression" dxfId="400" priority="1211" stopIfTrue="1">
      <formula>X10&lt;=0</formula>
    </cfRule>
    <cfRule type="expression" dxfId="399" priority="1212" stopIfTrue="1">
      <formula>X10&lt;1</formula>
    </cfRule>
    <cfRule type="expression" dxfId="398" priority="1213">
      <formula>X10&gt;=1</formula>
    </cfRule>
  </conditionalFormatting>
  <conditionalFormatting sqref="W10">
    <cfRule type="expression" dxfId="397" priority="1202" stopIfTrue="1">
      <formula>W10=""</formula>
    </cfRule>
    <cfRule type="expression" dxfId="396" priority="1203" stopIfTrue="1">
      <formula>W10&lt;=0</formula>
    </cfRule>
    <cfRule type="expression" dxfId="395" priority="1204" stopIfTrue="1">
      <formula>W10&lt;1</formula>
    </cfRule>
    <cfRule type="expression" dxfId="394" priority="1205">
      <formula>W10&gt;=1</formula>
    </cfRule>
  </conditionalFormatting>
  <conditionalFormatting sqref="W9">
    <cfRule type="expression" dxfId="393" priority="1190" stopIfTrue="1">
      <formula>W9=""</formula>
    </cfRule>
    <cfRule type="expression" dxfId="392" priority="1191" stopIfTrue="1">
      <formula>W9&lt;=0</formula>
    </cfRule>
    <cfRule type="expression" dxfId="391" priority="1192" stopIfTrue="1">
      <formula>W9&lt;1</formula>
    </cfRule>
    <cfRule type="expression" dxfId="390" priority="1193">
      <formula>W9&gt;=1</formula>
    </cfRule>
  </conditionalFormatting>
  <conditionalFormatting sqref="W9">
    <cfRule type="expression" dxfId="389" priority="1194" stopIfTrue="1">
      <formula>W9=""</formula>
    </cfRule>
    <cfRule type="expression" dxfId="388" priority="1195" stopIfTrue="1">
      <formula>W9&lt;=0</formula>
    </cfRule>
    <cfRule type="expression" dxfId="387" priority="1196" stopIfTrue="1">
      <formula>W9&lt;1</formula>
    </cfRule>
    <cfRule type="expression" dxfId="386" priority="1197">
      <formula>W9&gt;=1</formula>
    </cfRule>
  </conditionalFormatting>
  <conditionalFormatting sqref="N15:N18 N20:N87 N89:N145 N147:N169 N171:N194 N196:N224 N226:N247 N249:N255">
    <cfRule type="expression" dxfId="385" priority="879" stopIfTrue="1">
      <formula>N15=""</formula>
    </cfRule>
    <cfRule type="expression" dxfId="384" priority="880" stopIfTrue="1">
      <formula>N15&lt;=0</formula>
    </cfRule>
    <cfRule type="expression" dxfId="383" priority="881" stopIfTrue="1">
      <formula>N15&lt;1</formula>
    </cfRule>
    <cfRule type="expression" dxfId="382" priority="882">
      <formula>N15&gt;=1</formula>
    </cfRule>
  </conditionalFormatting>
  <conditionalFormatting sqref="Q20:Q87 U20:U87 Y20:Y87 AA20:AC87 AE20:AE87 AE89:AE145 AA89:AC145 Y89:Y145 U89:U145 Q89:Q145 U147:U169 Y147:Y169 AE147:AE169 AE171:AE194 Y171:Y194 U171:U194 Q196:Q220 U196:U223 Y196:Y223 AA196:AC223 AE196:AE223 AE226:AE247 AA226:AC247 Y226:Y247 U226:U247 Q226:Q247 Q249:Q255 U249:U255 Y249:Y255 AA249:AC255 AE249:AE255 Q223 Q147:Q169 Q171:Q194 AA147:AC169 AA171:AC194">
    <cfRule type="expression" dxfId="381" priority="875" stopIfTrue="1">
      <formula>Q20=""</formula>
    </cfRule>
    <cfRule type="expression" dxfId="380" priority="876" stopIfTrue="1">
      <formula>Q20&lt;=0</formula>
    </cfRule>
    <cfRule type="expression" dxfId="379" priority="877" stopIfTrue="1">
      <formula>Q20&lt;1</formula>
    </cfRule>
    <cfRule type="expression" dxfId="378" priority="878">
      <formula>Q20&gt;=1</formula>
    </cfRule>
  </conditionalFormatting>
  <conditionalFormatting sqref="Q20:Q87 U20:U87 Y20:Y87 AA20:AC87 AE20:AE87 AE89:AE145 AA89:AC145 Y89:Y145 U89:U145 Q89:Q145 U147:U169 Y147:Y169 AE147:AE169 AE171:AE194 Y171:Y194 U171:U194 Q196:Q220 U196:U223 Y196:Y223 AA196:AC223 AE196:AE223 AE226:AE247 AA226:AC247 Y226:Y247 U226:U247 Q226:Q247 Q249:Q255 U249:U255 Y249:Y255 AA249:AC255 AE249:AE255 Q223 Q147:Q169 Q171:Q194 AA147:AC169 AA171:AC194">
    <cfRule type="expression" dxfId="377" priority="871" stopIfTrue="1">
      <formula>Q20=""</formula>
    </cfRule>
    <cfRule type="expression" dxfId="376" priority="872" stopIfTrue="1">
      <formula>Q20&lt;=0</formula>
    </cfRule>
    <cfRule type="expression" dxfId="375" priority="873" stopIfTrue="1">
      <formula>Q20&lt;1</formula>
    </cfRule>
    <cfRule type="expression" dxfId="374" priority="874">
      <formula>Q20&gt;=1</formula>
    </cfRule>
  </conditionalFormatting>
  <conditionalFormatting sqref="T89:T145 T171:T194 T226:T247 T249:T255 T20:T87 AD21:AD30 T147:T169 AD148:AD153 AD32:AD40 AD42:AD49 AD51 AD53:AD61 AD63 AD65:AD87 AD156:AD160 AD163:AD169 T196:T224 AD224">
    <cfRule type="expression" dxfId="373" priority="864" stopIfTrue="1">
      <formula>U20=""</formula>
    </cfRule>
    <cfRule type="expression" dxfId="372" priority="865" stopIfTrue="1">
      <formula>AND(U20&lt;&gt;"",T20&lt;1)</formula>
    </cfRule>
    <cfRule type="expression" dxfId="371" priority="866">
      <formula>AND(U20&lt;&gt;"",T20&gt;=1)</formula>
    </cfRule>
  </conditionalFormatting>
  <conditionalFormatting sqref="Z255">
    <cfRule type="expression" dxfId="370" priority="861" stopIfTrue="1">
      <formula>AA255=""</formula>
    </cfRule>
    <cfRule type="expression" dxfId="369" priority="862" stopIfTrue="1">
      <formula>AND(AA255&lt;&gt;"",Z255&lt;1)</formula>
    </cfRule>
    <cfRule type="expression" dxfId="368" priority="863">
      <formula>AND(AA255&lt;&gt;"",Z255&gt;=1)</formula>
    </cfRule>
  </conditionalFormatting>
  <conditionalFormatting sqref="AD90:AD107 AD171:AD179 AD196:AD223 AD226:AD247 AD249:AD250 AD109 AD112:AD113 AD115 AD118:AD137 AD139 AD141:AD142 AD144 AD181 AD183:AD187 AD189:AD193 AD254:AD255">
    <cfRule type="expression" dxfId="367" priority="858" stopIfTrue="1">
      <formula>AE90=""</formula>
    </cfRule>
    <cfRule type="expression" dxfId="366" priority="859" stopIfTrue="1">
      <formula>AND(AE90&lt;&gt;"",AD90&lt;1)</formula>
    </cfRule>
    <cfRule type="expression" dxfId="365" priority="860">
      <formula>AND(AE90&lt;&gt;"",AD90&gt;=1)</formula>
    </cfRule>
  </conditionalFormatting>
  <conditionalFormatting sqref="W20:W87 W89:W145 W147:W169 W171:W194 W196:W220 W226:W247 W249:W255 W223">
    <cfRule type="expression" dxfId="364" priority="854" stopIfTrue="1">
      <formula>W20=""</formula>
    </cfRule>
    <cfRule type="expression" dxfId="363" priority="855" stopIfTrue="1">
      <formula>W20&lt;=0</formula>
    </cfRule>
    <cfRule type="expression" dxfId="362" priority="856" stopIfTrue="1">
      <formula>W20&lt;1</formula>
    </cfRule>
    <cfRule type="expression" dxfId="361" priority="857">
      <formula>W20&gt;=1</formula>
    </cfRule>
  </conditionalFormatting>
  <conditionalFormatting sqref="W20:W87 W89:W145 W147:W169 W171:W194 W196:W220 W226:W247 W249:W255 W223">
    <cfRule type="expression" dxfId="360" priority="850" stopIfTrue="1">
      <formula>W20=""</formula>
    </cfRule>
    <cfRule type="expression" dxfId="359" priority="851" stopIfTrue="1">
      <formula>W20&lt;=0</formula>
    </cfRule>
    <cfRule type="expression" dxfId="358" priority="852" stopIfTrue="1">
      <formula>W20&lt;1</formula>
    </cfRule>
    <cfRule type="expression" dxfId="357" priority="853">
      <formula>W20&gt;=1</formula>
    </cfRule>
  </conditionalFormatting>
  <conditionalFormatting sqref="X20:X87 X89:X145 X147:X169 X171:X194 X196:X220 X226:X247 X249:X255 X222:X223">
    <cfRule type="expression" dxfId="356" priority="846" stopIfTrue="1">
      <formula>X20=""</formula>
    </cfRule>
    <cfRule type="expression" dxfId="355" priority="847" stopIfTrue="1">
      <formula>X20&lt;=0</formula>
    </cfRule>
    <cfRule type="expression" dxfId="354" priority="848" stopIfTrue="1">
      <formula>X20&lt;1</formula>
    </cfRule>
    <cfRule type="expression" dxfId="353" priority="849">
      <formula>X20&gt;=1</formula>
    </cfRule>
  </conditionalFormatting>
  <conditionalFormatting sqref="X20:X87 X89:X145 X147:X169 X171:X194 X196:X220 X226:X247 X249:X255 X222:X223">
    <cfRule type="expression" dxfId="352" priority="842" stopIfTrue="1">
      <formula>X20=""</formula>
    </cfRule>
    <cfRule type="expression" dxfId="351" priority="843" stopIfTrue="1">
      <formula>X20&lt;=0</formula>
    </cfRule>
    <cfRule type="expression" dxfId="350" priority="844" stopIfTrue="1">
      <formula>X20&lt;1</formula>
    </cfRule>
    <cfRule type="expression" dxfId="349" priority="845">
      <formula>X20&gt;=1</formula>
    </cfRule>
  </conditionalFormatting>
  <conditionalFormatting sqref="R20:R87 R89:R145 R147:R169 R171:R194 R196:R223 R226:R247 R249:R255">
    <cfRule type="expression" dxfId="348" priority="838" stopIfTrue="1">
      <formula>R20=""</formula>
    </cfRule>
    <cfRule type="expression" dxfId="347" priority="839" stopIfTrue="1">
      <formula>R20&lt;=0</formula>
    </cfRule>
    <cfRule type="expression" dxfId="346" priority="840" stopIfTrue="1">
      <formula>R20&lt;1</formula>
    </cfRule>
    <cfRule type="expression" dxfId="345" priority="841">
      <formula>R20&gt;=1</formula>
    </cfRule>
  </conditionalFormatting>
  <conditionalFormatting sqref="R20:R87 R89:R145 R147:R169 R171:R194 R196:R223 R226:R247 R249:R255">
    <cfRule type="expression" dxfId="344" priority="834" stopIfTrue="1">
      <formula>R20=""</formula>
    </cfRule>
    <cfRule type="expression" dxfId="343" priority="835" stopIfTrue="1">
      <formula>R20&lt;=0</formula>
    </cfRule>
    <cfRule type="expression" dxfId="342" priority="836" stopIfTrue="1">
      <formula>R20&lt;1</formula>
    </cfRule>
    <cfRule type="expression" dxfId="341" priority="837">
      <formula>R20&gt;=1</formula>
    </cfRule>
  </conditionalFormatting>
  <conditionalFormatting sqref="S20:S87 S89:S145 S147:S169 S171:S194 S196:S223 S226:S247 S249:S255">
    <cfRule type="expression" dxfId="340" priority="830" stopIfTrue="1">
      <formula>S20=""</formula>
    </cfRule>
    <cfRule type="expression" dxfId="339" priority="831" stopIfTrue="1">
      <formula>S20&lt;=0</formula>
    </cfRule>
    <cfRule type="expression" dxfId="338" priority="832" stopIfTrue="1">
      <formula>S20&lt;1</formula>
    </cfRule>
    <cfRule type="expression" dxfId="337" priority="833">
      <formula>S20&gt;=1</formula>
    </cfRule>
  </conditionalFormatting>
  <conditionalFormatting sqref="S20:S87 S89:S145 S147:S169 S171:S194 S196:S223 S226:S247 S249:S255">
    <cfRule type="expression" dxfId="336" priority="826" stopIfTrue="1">
      <formula>S20=""</formula>
    </cfRule>
    <cfRule type="expression" dxfId="335" priority="827" stopIfTrue="1">
      <formula>S20&lt;=0</formula>
    </cfRule>
    <cfRule type="expression" dxfId="334" priority="828" stopIfTrue="1">
      <formula>S20&lt;1</formula>
    </cfRule>
    <cfRule type="expression" dxfId="333" priority="829">
      <formula>S20&gt;=1</formula>
    </cfRule>
  </conditionalFormatting>
  <conditionalFormatting sqref="P226:P247 P20:P87 P89:P145 P196:P219 P221:P223 P147:P169 P171:P194 P249:P255">
    <cfRule type="expression" dxfId="332" priority="824" stopIfTrue="1">
      <formula>AND(Q20="",R20="",S20="")</formula>
    </cfRule>
    <cfRule type="expression" dxfId="331" priority="825" stopIfTrue="1">
      <formula>AND(OR(Q20&lt;&gt;"",R20&lt;&gt;"",S20&lt;&gt;""),OR(P20&lt;1,P20=""))</formula>
    </cfRule>
    <cfRule type="expression" dxfId="330" priority="870">
      <formula>AND(Q20&lt;&gt;"",R20&lt;&gt;"",S20&lt;&gt;"",P20&gt;=1)</formula>
    </cfRule>
  </conditionalFormatting>
  <conditionalFormatting sqref="V226:V247 V20:V87 V89:V145 V147:V169 V171:V194 V249:V255 V196:V224">
    <cfRule type="expression" dxfId="329" priority="867" stopIfTrue="1">
      <formula>AND(W20="", X20="", Y20="")</formula>
    </cfRule>
    <cfRule type="expression" dxfId="328" priority="868" stopIfTrue="1">
      <formula>AND(OR(W20&lt;&gt;"",X20&lt;&gt;"",Y20&lt;&gt;""),OR(V20&lt;1,V20=""))</formula>
    </cfRule>
    <cfRule type="expression" dxfId="327" priority="869">
      <formula>AND(W20&lt;&gt;"",X20&lt;&gt;"",Y20&lt;&gt;"",V20&gt;=1)</formula>
    </cfRule>
  </conditionalFormatting>
  <conditionalFormatting sqref="AD9">
    <cfRule type="expression" dxfId="326" priority="792" stopIfTrue="1">
      <formula>AD9=""</formula>
    </cfRule>
    <cfRule type="expression" dxfId="325" priority="793" stopIfTrue="1">
      <formula>AD9&lt;=0</formula>
    </cfRule>
    <cfRule type="expression" dxfId="324" priority="794" stopIfTrue="1">
      <formula>AD9&lt;1</formula>
    </cfRule>
    <cfRule type="expression" dxfId="323" priority="795">
      <formula>AD9&gt;=1</formula>
    </cfRule>
  </conditionalFormatting>
  <conditionalFormatting sqref="AD9">
    <cfRule type="expression" dxfId="322" priority="796" stopIfTrue="1">
      <formula>AD9=""</formula>
    </cfRule>
    <cfRule type="expression" dxfId="321" priority="797" stopIfTrue="1">
      <formula>AD9&lt;=0</formula>
    </cfRule>
    <cfRule type="expression" dxfId="320" priority="798" stopIfTrue="1">
      <formula>AD9&lt;1</formula>
    </cfRule>
    <cfRule type="expression" dxfId="319" priority="799">
      <formula>AD9&gt;=1</formula>
    </cfRule>
  </conditionalFormatting>
  <conditionalFormatting sqref="N15:N16">
    <cfRule type="expression" dxfId="318" priority="788" stopIfTrue="1">
      <formula>N15=""</formula>
    </cfRule>
    <cfRule type="expression" dxfId="317" priority="789" stopIfTrue="1">
      <formula>N15&lt;=0</formula>
    </cfRule>
    <cfRule type="expression" dxfId="316" priority="790" stopIfTrue="1">
      <formula>N15&lt;1</formula>
    </cfRule>
    <cfRule type="expression" dxfId="315" priority="791">
      <formula>N15&gt;=1</formula>
    </cfRule>
  </conditionalFormatting>
  <conditionalFormatting sqref="Q15:Q16 U15:U16 Y15:Y16 AA15:AC16 AE15:AE16">
    <cfRule type="expression" dxfId="314" priority="784" stopIfTrue="1">
      <formula>Q15=""</formula>
    </cfRule>
    <cfRule type="expression" dxfId="313" priority="785" stopIfTrue="1">
      <formula>Q15&lt;=0</formula>
    </cfRule>
    <cfRule type="expression" dxfId="312" priority="786" stopIfTrue="1">
      <formula>Q15&lt;1</formula>
    </cfRule>
    <cfRule type="expression" dxfId="311" priority="787">
      <formula>Q15&gt;=1</formula>
    </cfRule>
  </conditionalFormatting>
  <conditionalFormatting sqref="Q15:Q16 U15:U16 Y15:Y16 AA15:AC16 AE15:AE16">
    <cfRule type="expression" dxfId="310" priority="780" stopIfTrue="1">
      <formula>Q15=""</formula>
    </cfRule>
    <cfRule type="expression" dxfId="309" priority="781" stopIfTrue="1">
      <formula>Q15&lt;=0</formula>
    </cfRule>
    <cfRule type="expression" dxfId="308" priority="782" stopIfTrue="1">
      <formula>Q15&lt;1</formula>
    </cfRule>
    <cfRule type="expression" dxfId="307" priority="783">
      <formula>Q15&gt;=1</formula>
    </cfRule>
  </conditionalFormatting>
  <conditionalFormatting sqref="T15:T16">
    <cfRule type="expression" dxfId="306" priority="773" stopIfTrue="1">
      <formula>U15=""</formula>
    </cfRule>
    <cfRule type="expression" dxfId="305" priority="774" stopIfTrue="1">
      <formula>AND(U15&lt;&gt;"",T15&lt;1)</formula>
    </cfRule>
    <cfRule type="expression" dxfId="304" priority="775">
      <formula>AND(U15&lt;&gt;"",T15&gt;=1)</formula>
    </cfRule>
  </conditionalFormatting>
  <conditionalFormatting sqref="AD15:AD16">
    <cfRule type="expression" dxfId="303" priority="767" stopIfTrue="1">
      <formula>AE15=""</formula>
    </cfRule>
    <cfRule type="expression" dxfId="302" priority="768" stopIfTrue="1">
      <formula>AND(AE15&lt;&gt;"",AD15&lt;1)</formula>
    </cfRule>
    <cfRule type="expression" dxfId="301" priority="769">
      <formula>AND(AE15&lt;&gt;"",AD15&gt;=1)</formula>
    </cfRule>
  </conditionalFormatting>
  <conditionalFormatting sqref="W15:W16">
    <cfRule type="expression" dxfId="300" priority="763" stopIfTrue="1">
      <formula>W15=""</formula>
    </cfRule>
    <cfRule type="expression" dxfId="299" priority="764" stopIfTrue="1">
      <formula>W15&lt;=0</formula>
    </cfRule>
    <cfRule type="expression" dxfId="298" priority="765" stopIfTrue="1">
      <formula>W15&lt;1</formula>
    </cfRule>
    <cfRule type="expression" dxfId="297" priority="766">
      <formula>W15&gt;=1</formula>
    </cfRule>
  </conditionalFormatting>
  <conditionalFormatting sqref="W15:W16">
    <cfRule type="expression" dxfId="296" priority="759" stopIfTrue="1">
      <formula>W15=""</formula>
    </cfRule>
    <cfRule type="expression" dxfId="295" priority="760" stopIfTrue="1">
      <formula>W15&lt;=0</formula>
    </cfRule>
    <cfRule type="expression" dxfId="294" priority="761" stopIfTrue="1">
      <formula>W15&lt;1</formula>
    </cfRule>
    <cfRule type="expression" dxfId="293" priority="762">
      <formula>W15&gt;=1</formula>
    </cfRule>
  </conditionalFormatting>
  <conditionalFormatting sqref="X15:X16">
    <cfRule type="expression" dxfId="292" priority="755" stopIfTrue="1">
      <formula>X15=""</formula>
    </cfRule>
    <cfRule type="expression" dxfId="291" priority="756" stopIfTrue="1">
      <formula>X15&lt;=0</formula>
    </cfRule>
    <cfRule type="expression" dxfId="290" priority="757" stopIfTrue="1">
      <formula>X15&lt;1</formula>
    </cfRule>
    <cfRule type="expression" dxfId="289" priority="758">
      <formula>X15&gt;=1</formula>
    </cfRule>
  </conditionalFormatting>
  <conditionalFormatting sqref="X15:X16">
    <cfRule type="expression" dxfId="288" priority="751" stopIfTrue="1">
      <formula>X15=""</formula>
    </cfRule>
    <cfRule type="expression" dxfId="287" priority="752" stopIfTrue="1">
      <formula>X15&lt;=0</formula>
    </cfRule>
    <cfRule type="expression" dxfId="286" priority="753" stopIfTrue="1">
      <formula>X15&lt;1</formula>
    </cfRule>
    <cfRule type="expression" dxfId="285" priority="754">
      <formula>X15&gt;=1</formula>
    </cfRule>
  </conditionalFormatting>
  <conditionalFormatting sqref="R15:R16">
    <cfRule type="expression" dxfId="284" priority="747" stopIfTrue="1">
      <formula>R15=""</formula>
    </cfRule>
    <cfRule type="expression" dxfId="283" priority="748" stopIfTrue="1">
      <formula>R15&lt;=0</formula>
    </cfRule>
    <cfRule type="expression" dxfId="282" priority="749" stopIfTrue="1">
      <formula>R15&lt;1</formula>
    </cfRule>
    <cfRule type="expression" dxfId="281" priority="750">
      <formula>R15&gt;=1</formula>
    </cfRule>
  </conditionalFormatting>
  <conditionalFormatting sqref="R15:R16">
    <cfRule type="expression" dxfId="280" priority="743" stopIfTrue="1">
      <formula>R15=""</formula>
    </cfRule>
    <cfRule type="expression" dxfId="279" priority="744" stopIfTrue="1">
      <formula>R15&lt;=0</formula>
    </cfRule>
    <cfRule type="expression" dxfId="278" priority="745" stopIfTrue="1">
      <formula>R15&lt;1</formula>
    </cfRule>
    <cfRule type="expression" dxfId="277" priority="746">
      <formula>R15&gt;=1</formula>
    </cfRule>
  </conditionalFormatting>
  <conditionalFormatting sqref="S15:S16">
    <cfRule type="expression" dxfId="276" priority="739" stopIfTrue="1">
      <formula>S15=""</formula>
    </cfRule>
    <cfRule type="expression" dxfId="275" priority="740" stopIfTrue="1">
      <formula>S15&lt;=0</formula>
    </cfRule>
    <cfRule type="expression" dxfId="274" priority="741" stopIfTrue="1">
      <formula>S15&lt;1</formula>
    </cfRule>
    <cfRule type="expression" dxfId="273" priority="742">
      <formula>S15&gt;=1</formula>
    </cfRule>
  </conditionalFormatting>
  <conditionalFormatting sqref="S15:S16">
    <cfRule type="expression" dxfId="272" priority="735" stopIfTrue="1">
      <formula>S15=""</formula>
    </cfRule>
    <cfRule type="expression" dxfId="271" priority="736" stopIfTrue="1">
      <formula>S15&lt;=0</formula>
    </cfRule>
    <cfRule type="expression" dxfId="270" priority="737" stopIfTrue="1">
      <formula>S15&lt;1</formula>
    </cfRule>
    <cfRule type="expression" dxfId="269" priority="738">
      <formula>S15&gt;=1</formula>
    </cfRule>
  </conditionalFormatting>
  <conditionalFormatting sqref="P15:P16">
    <cfRule type="expression" dxfId="268" priority="733" stopIfTrue="1">
      <formula>AND(Q15="",R15="",S15="")</formula>
    </cfRule>
    <cfRule type="expression" dxfId="267" priority="734" stopIfTrue="1">
      <formula>AND(OR(Q15&lt;&gt;"",R15&lt;&gt;"",S15&lt;&gt;""),OR(P15&lt;1,P15=""))</formula>
    </cfRule>
    <cfRule type="expression" dxfId="266" priority="779">
      <formula>AND(Q15&lt;&gt;"",R15&lt;&gt;"",S15&lt;&gt;"",P15&gt;=1)</formula>
    </cfRule>
  </conditionalFormatting>
  <conditionalFormatting sqref="V15:V16">
    <cfRule type="expression" dxfId="265" priority="776" stopIfTrue="1">
      <formula>AND(W15="", X15="", Y15="")</formula>
    </cfRule>
    <cfRule type="expression" dxfId="264" priority="777" stopIfTrue="1">
      <formula>AND(OR(W15&lt;&gt;"",X15&lt;&gt;"",Y15&lt;&gt;""),OR(V15&lt;1,V15=""))</formula>
    </cfRule>
    <cfRule type="expression" dxfId="263" priority="778">
      <formula>AND(W15&lt;&gt;"",X15&lt;&gt;"",Y15&lt;&gt;"",V15&gt;=1)</formula>
    </cfRule>
  </conditionalFormatting>
  <conditionalFormatting sqref="N17">
    <cfRule type="expression" dxfId="262" priority="729" stopIfTrue="1">
      <formula>N17=""</formula>
    </cfRule>
    <cfRule type="expression" dxfId="261" priority="730" stopIfTrue="1">
      <formula>N17&lt;=0</formula>
    </cfRule>
    <cfRule type="expression" dxfId="260" priority="731" stopIfTrue="1">
      <formula>N17&lt;1</formula>
    </cfRule>
    <cfRule type="expression" dxfId="259" priority="732">
      <formula>N17&gt;=1</formula>
    </cfRule>
  </conditionalFormatting>
  <conditionalFormatting sqref="Q17 U17 Y17 AA17:AC17 AE17">
    <cfRule type="expression" dxfId="258" priority="725" stopIfTrue="1">
      <formula>Q17=""</formula>
    </cfRule>
    <cfRule type="expression" dxfId="257" priority="726" stopIfTrue="1">
      <formula>Q17&lt;=0</formula>
    </cfRule>
    <cfRule type="expression" dxfId="256" priority="727" stopIfTrue="1">
      <formula>Q17&lt;1</formula>
    </cfRule>
    <cfRule type="expression" dxfId="255" priority="728">
      <formula>Q17&gt;=1</formula>
    </cfRule>
  </conditionalFormatting>
  <conditionalFormatting sqref="Q17 U17 Y17 AA17:AC17 AE17">
    <cfRule type="expression" dxfId="254" priority="721" stopIfTrue="1">
      <formula>Q17=""</formula>
    </cfRule>
    <cfRule type="expression" dxfId="253" priority="722" stopIfTrue="1">
      <formula>Q17&lt;=0</formula>
    </cfRule>
    <cfRule type="expression" dxfId="252" priority="723" stopIfTrue="1">
      <formula>Q17&lt;1</formula>
    </cfRule>
    <cfRule type="expression" dxfId="251" priority="724">
      <formula>Q17&gt;=1</formula>
    </cfRule>
  </conditionalFormatting>
  <conditionalFormatting sqref="T17">
    <cfRule type="expression" dxfId="250" priority="714" stopIfTrue="1">
      <formula>U17=""</formula>
    </cfRule>
    <cfRule type="expression" dxfId="249" priority="715" stopIfTrue="1">
      <formula>AND(U17&lt;&gt;"",T17&lt;1)</formula>
    </cfRule>
    <cfRule type="expression" dxfId="248" priority="716">
      <formula>AND(U17&lt;&gt;"",T17&gt;=1)</formula>
    </cfRule>
  </conditionalFormatting>
  <conditionalFormatting sqref="AD17">
    <cfRule type="expression" dxfId="247" priority="708" stopIfTrue="1">
      <formula>AE17=""</formula>
    </cfRule>
    <cfRule type="expression" dxfId="246" priority="709" stopIfTrue="1">
      <formula>AND(AE17&lt;&gt;"",AD17&lt;1)</formula>
    </cfRule>
    <cfRule type="expression" dxfId="245" priority="710">
      <formula>AND(AE17&lt;&gt;"",AD17&gt;=1)</formula>
    </cfRule>
  </conditionalFormatting>
  <conditionalFormatting sqref="W17">
    <cfRule type="expression" dxfId="244" priority="704" stopIfTrue="1">
      <formula>W17=""</formula>
    </cfRule>
    <cfRule type="expression" dxfId="243" priority="705" stopIfTrue="1">
      <formula>W17&lt;=0</formula>
    </cfRule>
    <cfRule type="expression" dxfId="242" priority="706" stopIfTrue="1">
      <formula>W17&lt;1</formula>
    </cfRule>
    <cfRule type="expression" dxfId="241" priority="707">
      <formula>W17&gt;=1</formula>
    </cfRule>
  </conditionalFormatting>
  <conditionalFormatting sqref="W17">
    <cfRule type="expression" dxfId="240" priority="700" stopIfTrue="1">
      <formula>W17=""</formula>
    </cfRule>
    <cfRule type="expression" dxfId="239" priority="701" stopIfTrue="1">
      <formula>W17&lt;=0</formula>
    </cfRule>
    <cfRule type="expression" dxfId="238" priority="702" stopIfTrue="1">
      <formula>W17&lt;1</formula>
    </cfRule>
    <cfRule type="expression" dxfId="237" priority="703">
      <formula>W17&gt;=1</formula>
    </cfRule>
  </conditionalFormatting>
  <conditionalFormatting sqref="X17">
    <cfRule type="expression" dxfId="236" priority="696" stopIfTrue="1">
      <formula>X17=""</formula>
    </cfRule>
    <cfRule type="expression" dxfId="235" priority="697" stopIfTrue="1">
      <formula>X17&lt;=0</formula>
    </cfRule>
    <cfRule type="expression" dxfId="234" priority="698" stopIfTrue="1">
      <formula>X17&lt;1</formula>
    </cfRule>
    <cfRule type="expression" dxfId="233" priority="699">
      <formula>X17&gt;=1</formula>
    </cfRule>
  </conditionalFormatting>
  <conditionalFormatting sqref="X17">
    <cfRule type="expression" dxfId="232" priority="692" stopIfTrue="1">
      <formula>X17=""</formula>
    </cfRule>
    <cfRule type="expression" dxfId="231" priority="693" stopIfTrue="1">
      <formula>X17&lt;=0</formula>
    </cfRule>
    <cfRule type="expression" dxfId="230" priority="694" stopIfTrue="1">
      <formula>X17&lt;1</formula>
    </cfRule>
    <cfRule type="expression" dxfId="229" priority="695">
      <formula>X17&gt;=1</formula>
    </cfRule>
  </conditionalFormatting>
  <conditionalFormatting sqref="R17">
    <cfRule type="expression" dxfId="228" priority="688" stopIfTrue="1">
      <formula>R17=""</formula>
    </cfRule>
    <cfRule type="expression" dxfId="227" priority="689" stopIfTrue="1">
      <formula>R17&lt;=0</formula>
    </cfRule>
    <cfRule type="expression" dxfId="226" priority="690" stopIfTrue="1">
      <formula>R17&lt;1</formula>
    </cfRule>
    <cfRule type="expression" dxfId="225" priority="691">
      <formula>R17&gt;=1</formula>
    </cfRule>
  </conditionalFormatting>
  <conditionalFormatting sqref="R17">
    <cfRule type="expression" dxfId="224" priority="684" stopIfTrue="1">
      <formula>R17=""</formula>
    </cfRule>
    <cfRule type="expression" dxfId="223" priority="685" stopIfTrue="1">
      <formula>R17&lt;=0</formula>
    </cfRule>
    <cfRule type="expression" dxfId="222" priority="686" stopIfTrue="1">
      <formula>R17&lt;1</formula>
    </cfRule>
    <cfRule type="expression" dxfId="221" priority="687">
      <formula>R17&gt;=1</formula>
    </cfRule>
  </conditionalFormatting>
  <conditionalFormatting sqref="S17">
    <cfRule type="expression" dxfId="220" priority="680" stopIfTrue="1">
      <formula>S17=""</formula>
    </cfRule>
    <cfRule type="expression" dxfId="219" priority="681" stopIfTrue="1">
      <formula>S17&lt;=0</formula>
    </cfRule>
    <cfRule type="expression" dxfId="218" priority="682" stopIfTrue="1">
      <formula>S17&lt;1</formula>
    </cfRule>
    <cfRule type="expression" dxfId="217" priority="683">
      <formula>S17&gt;=1</formula>
    </cfRule>
  </conditionalFormatting>
  <conditionalFormatting sqref="S17">
    <cfRule type="expression" dxfId="216" priority="676" stopIfTrue="1">
      <formula>S17=""</formula>
    </cfRule>
    <cfRule type="expression" dxfId="215" priority="677" stopIfTrue="1">
      <formula>S17&lt;=0</formula>
    </cfRule>
    <cfRule type="expression" dxfId="214" priority="678" stopIfTrue="1">
      <formula>S17&lt;1</formula>
    </cfRule>
    <cfRule type="expression" dxfId="213" priority="679">
      <formula>S17&gt;=1</formula>
    </cfRule>
  </conditionalFormatting>
  <conditionalFormatting sqref="P17">
    <cfRule type="expression" dxfId="212" priority="674" stopIfTrue="1">
      <formula>AND(Q17="",R17="",S17="")</formula>
    </cfRule>
    <cfRule type="expression" dxfId="211" priority="675" stopIfTrue="1">
      <formula>AND(OR(Q17&lt;&gt;"",R17&lt;&gt;"",S17&lt;&gt;""),OR(P17&lt;1,P17=""))</formula>
    </cfRule>
    <cfRule type="expression" dxfId="210" priority="720">
      <formula>AND(Q17&lt;&gt;"",R17&lt;&gt;"",S17&lt;&gt;"",P17&gt;=1)</formula>
    </cfRule>
  </conditionalFormatting>
  <conditionalFormatting sqref="V17">
    <cfRule type="expression" dxfId="209" priority="717" stopIfTrue="1">
      <formula>AND(W17="", X17="", Y17="")</formula>
    </cfRule>
    <cfRule type="expression" dxfId="208" priority="718" stopIfTrue="1">
      <formula>AND(OR(W17&lt;&gt;"",X17&lt;&gt;"",Y17&lt;&gt;""),OR(V17&lt;1,V17=""))</formula>
    </cfRule>
    <cfRule type="expression" dxfId="207" priority="719">
      <formula>AND(W17&lt;&gt;"",X17&lt;&gt;"",Y17&lt;&gt;"",V17&gt;=1)</formula>
    </cfRule>
  </conditionalFormatting>
  <conditionalFormatting sqref="N18">
    <cfRule type="expression" dxfId="206" priority="670" stopIfTrue="1">
      <formula>N18=""</formula>
    </cfRule>
    <cfRule type="expression" dxfId="205" priority="671" stopIfTrue="1">
      <formula>N18&lt;=0</formula>
    </cfRule>
    <cfRule type="expression" dxfId="204" priority="672" stopIfTrue="1">
      <formula>N18&lt;1</formula>
    </cfRule>
    <cfRule type="expression" dxfId="203" priority="673">
      <formula>N18&gt;=1</formula>
    </cfRule>
  </conditionalFormatting>
  <conditionalFormatting sqref="Q18 U18 Y18 AA18:AC18 AE18">
    <cfRule type="expression" dxfId="202" priority="666" stopIfTrue="1">
      <formula>Q18=""</formula>
    </cfRule>
    <cfRule type="expression" dxfId="201" priority="667" stopIfTrue="1">
      <formula>Q18&lt;=0</formula>
    </cfRule>
    <cfRule type="expression" dxfId="200" priority="668" stopIfTrue="1">
      <formula>Q18&lt;1</formula>
    </cfRule>
    <cfRule type="expression" dxfId="199" priority="669">
      <formula>Q18&gt;=1</formula>
    </cfRule>
  </conditionalFormatting>
  <conditionalFormatting sqref="Q18 U18 Y18 AA18:AC18 AE18">
    <cfRule type="expression" dxfId="198" priority="662" stopIfTrue="1">
      <formula>Q18=""</formula>
    </cfRule>
    <cfRule type="expression" dxfId="197" priority="663" stopIfTrue="1">
      <formula>Q18&lt;=0</formula>
    </cfRule>
    <cfRule type="expression" dxfId="196" priority="664" stopIfTrue="1">
      <formula>Q18&lt;1</formula>
    </cfRule>
    <cfRule type="expression" dxfId="195" priority="665">
      <formula>Q18&gt;=1</formula>
    </cfRule>
  </conditionalFormatting>
  <conditionalFormatting sqref="T18">
    <cfRule type="expression" dxfId="194" priority="655" stopIfTrue="1">
      <formula>U18=""</formula>
    </cfRule>
    <cfRule type="expression" dxfId="193" priority="656" stopIfTrue="1">
      <formula>AND(U18&lt;&gt;"",T18&lt;1)</formula>
    </cfRule>
    <cfRule type="expression" dxfId="192" priority="657">
      <formula>AND(U18&lt;&gt;"",T18&gt;=1)</formula>
    </cfRule>
  </conditionalFormatting>
  <conditionalFormatting sqref="AD18">
    <cfRule type="expression" dxfId="191" priority="649" stopIfTrue="1">
      <formula>AE18=""</formula>
    </cfRule>
    <cfRule type="expression" dxfId="190" priority="650" stopIfTrue="1">
      <formula>AND(AE18&lt;&gt;"",AD18&lt;1)</formula>
    </cfRule>
    <cfRule type="expression" dxfId="189" priority="651">
      <formula>AND(AE18&lt;&gt;"",AD18&gt;=1)</formula>
    </cfRule>
  </conditionalFormatting>
  <conditionalFormatting sqref="W18">
    <cfRule type="expression" dxfId="188" priority="645" stopIfTrue="1">
      <formula>W18=""</formula>
    </cfRule>
    <cfRule type="expression" dxfId="187" priority="646" stopIfTrue="1">
      <formula>W18&lt;=0</formula>
    </cfRule>
    <cfRule type="expression" dxfId="186" priority="647" stopIfTrue="1">
      <formula>W18&lt;1</formula>
    </cfRule>
    <cfRule type="expression" dxfId="185" priority="648">
      <formula>W18&gt;=1</formula>
    </cfRule>
  </conditionalFormatting>
  <conditionalFormatting sqref="W18">
    <cfRule type="expression" dxfId="184" priority="641" stopIfTrue="1">
      <formula>W18=""</formula>
    </cfRule>
    <cfRule type="expression" dxfId="183" priority="642" stopIfTrue="1">
      <formula>W18&lt;=0</formula>
    </cfRule>
    <cfRule type="expression" dxfId="182" priority="643" stopIfTrue="1">
      <formula>W18&lt;1</formula>
    </cfRule>
    <cfRule type="expression" dxfId="181" priority="644">
      <formula>W18&gt;=1</formula>
    </cfRule>
  </conditionalFormatting>
  <conditionalFormatting sqref="X18">
    <cfRule type="expression" dxfId="180" priority="637" stopIfTrue="1">
      <formula>X18=""</formula>
    </cfRule>
    <cfRule type="expression" dxfId="179" priority="638" stopIfTrue="1">
      <formula>X18&lt;=0</formula>
    </cfRule>
    <cfRule type="expression" dxfId="178" priority="639" stopIfTrue="1">
      <formula>X18&lt;1</formula>
    </cfRule>
    <cfRule type="expression" dxfId="177" priority="640">
      <formula>X18&gt;=1</formula>
    </cfRule>
  </conditionalFormatting>
  <conditionalFormatting sqref="X18">
    <cfRule type="expression" dxfId="176" priority="633" stopIfTrue="1">
      <formula>X18=""</formula>
    </cfRule>
    <cfRule type="expression" dxfId="175" priority="634" stopIfTrue="1">
      <formula>X18&lt;=0</formula>
    </cfRule>
    <cfRule type="expression" dxfId="174" priority="635" stopIfTrue="1">
      <formula>X18&lt;1</formula>
    </cfRule>
    <cfRule type="expression" dxfId="173" priority="636">
      <formula>X18&gt;=1</formula>
    </cfRule>
  </conditionalFormatting>
  <conditionalFormatting sqref="R18">
    <cfRule type="expression" dxfId="172" priority="629" stopIfTrue="1">
      <formula>R18=""</formula>
    </cfRule>
    <cfRule type="expression" dxfId="171" priority="630" stopIfTrue="1">
      <formula>R18&lt;=0</formula>
    </cfRule>
    <cfRule type="expression" dxfId="170" priority="631" stopIfTrue="1">
      <formula>R18&lt;1</formula>
    </cfRule>
    <cfRule type="expression" dxfId="169" priority="632">
      <formula>R18&gt;=1</formula>
    </cfRule>
  </conditionalFormatting>
  <conditionalFormatting sqref="R18">
    <cfRule type="expression" dxfId="168" priority="625" stopIfTrue="1">
      <formula>R18=""</formula>
    </cfRule>
    <cfRule type="expression" dxfId="167" priority="626" stopIfTrue="1">
      <formula>R18&lt;=0</formula>
    </cfRule>
    <cfRule type="expression" dxfId="166" priority="627" stopIfTrue="1">
      <formula>R18&lt;1</formula>
    </cfRule>
    <cfRule type="expression" dxfId="165" priority="628">
      <formula>R18&gt;=1</formula>
    </cfRule>
  </conditionalFormatting>
  <conditionalFormatting sqref="S18">
    <cfRule type="expression" dxfId="164" priority="621" stopIfTrue="1">
      <formula>S18=""</formula>
    </cfRule>
    <cfRule type="expression" dxfId="163" priority="622" stopIfTrue="1">
      <formula>S18&lt;=0</formula>
    </cfRule>
    <cfRule type="expression" dxfId="162" priority="623" stopIfTrue="1">
      <formula>S18&lt;1</formula>
    </cfRule>
    <cfRule type="expression" dxfId="161" priority="624">
      <formula>S18&gt;=1</formula>
    </cfRule>
  </conditionalFormatting>
  <conditionalFormatting sqref="S18">
    <cfRule type="expression" dxfId="160" priority="617" stopIfTrue="1">
      <formula>S18=""</formula>
    </cfRule>
    <cfRule type="expression" dxfId="159" priority="618" stopIfTrue="1">
      <formula>S18&lt;=0</formula>
    </cfRule>
    <cfRule type="expression" dxfId="158" priority="619" stopIfTrue="1">
      <formula>S18&lt;1</formula>
    </cfRule>
    <cfRule type="expression" dxfId="157" priority="620">
      <formula>S18&gt;=1</formula>
    </cfRule>
  </conditionalFormatting>
  <conditionalFormatting sqref="P18">
    <cfRule type="expression" dxfId="156" priority="615" stopIfTrue="1">
      <formula>AND(Q18="",R18="",S18="")</formula>
    </cfRule>
    <cfRule type="expression" dxfId="155" priority="616" stopIfTrue="1">
      <formula>AND(OR(Q18&lt;&gt;"",R18&lt;&gt;"",S18&lt;&gt;""),OR(P18&lt;1,P18=""))</formula>
    </cfRule>
    <cfRule type="expression" dxfId="154" priority="661">
      <formula>AND(Q18&lt;&gt;"",R18&lt;&gt;"",S18&lt;&gt;"",P18&gt;=1)</formula>
    </cfRule>
  </conditionalFormatting>
  <conditionalFormatting sqref="V18">
    <cfRule type="expression" dxfId="153" priority="658" stopIfTrue="1">
      <formula>AND(W18="", X18="", Y18="")</formula>
    </cfRule>
    <cfRule type="expression" dxfId="152" priority="659" stopIfTrue="1">
      <formula>AND(OR(W18&lt;&gt;"",X18&lt;&gt;"",Y18&lt;&gt;""),OR(V18&lt;1,V18=""))</formula>
    </cfRule>
    <cfRule type="expression" dxfId="151" priority="660">
      <formula>AND(W18&lt;&gt;"",X18&lt;&gt;"",Y18&lt;&gt;"",V18&gt;=1)</formula>
    </cfRule>
  </conditionalFormatting>
  <conditionalFormatting sqref="AD251:AD253 AD194 AD188 AD182 AD180 AD161:AD162 AD154:AD155 AD147 AD145 AD143 AD140 AD138 AD116:AD117 AD114 AD110:AD111 AD108 AD89 AD64 AD62 AD52 AD50 AD41 AD31 AD20">
    <cfRule type="expression" dxfId="150" priority="463" stopIfTrue="1">
      <formula>AE20=""</formula>
    </cfRule>
    <cfRule type="expression" dxfId="149" priority="464" stopIfTrue="1">
      <formula>AND(AE20&lt;&gt;"",AD20&lt;1)</formula>
    </cfRule>
    <cfRule type="expression" dxfId="148" priority="465">
      <formula>AND(AE20&lt;&gt;"",AD20&gt;=1)</formula>
    </cfRule>
  </conditionalFormatting>
  <conditionalFormatting sqref="Q222">
    <cfRule type="expression" dxfId="147" priority="451" stopIfTrue="1">
      <formula>Q222=""</formula>
    </cfRule>
    <cfRule type="expression" dxfId="146" priority="452" stopIfTrue="1">
      <formula>Q222&lt;=0</formula>
    </cfRule>
    <cfRule type="expression" dxfId="145" priority="453" stopIfTrue="1">
      <formula>Q222&lt;1</formula>
    </cfRule>
    <cfRule type="expression" dxfId="144" priority="454">
      <formula>Q222&gt;=1</formula>
    </cfRule>
  </conditionalFormatting>
  <conditionalFormatting sqref="Q222">
    <cfRule type="expression" dxfId="143" priority="447" stopIfTrue="1">
      <formula>Q222=""</formula>
    </cfRule>
    <cfRule type="expression" dxfId="142" priority="448" stopIfTrue="1">
      <formula>Q222&lt;=0</formula>
    </cfRule>
    <cfRule type="expression" dxfId="141" priority="449" stopIfTrue="1">
      <formula>Q222&lt;1</formula>
    </cfRule>
    <cfRule type="expression" dxfId="140" priority="450">
      <formula>Q222&gt;=1</formula>
    </cfRule>
  </conditionalFormatting>
  <conditionalFormatting sqref="W222">
    <cfRule type="expression" dxfId="139" priority="443" stopIfTrue="1">
      <formula>W222=""</formula>
    </cfRule>
    <cfRule type="expression" dxfId="138" priority="444" stopIfTrue="1">
      <formula>W222&lt;=0</formula>
    </cfRule>
    <cfRule type="expression" dxfId="137" priority="445" stopIfTrue="1">
      <formula>W222&lt;1</formula>
    </cfRule>
    <cfRule type="expression" dxfId="136" priority="446">
      <formula>W222&gt;=1</formula>
    </cfRule>
  </conditionalFormatting>
  <conditionalFormatting sqref="W222">
    <cfRule type="expression" dxfId="135" priority="439" stopIfTrue="1">
      <formula>W222=""</formula>
    </cfRule>
    <cfRule type="expression" dxfId="134" priority="440" stopIfTrue="1">
      <formula>W222&lt;=0</formula>
    </cfRule>
    <cfRule type="expression" dxfId="133" priority="441" stopIfTrue="1">
      <formula>W222&lt;1</formula>
    </cfRule>
    <cfRule type="expression" dxfId="132" priority="442">
      <formula>W222&gt;=1</formula>
    </cfRule>
  </conditionalFormatting>
  <conditionalFormatting sqref="P220">
    <cfRule type="expression" dxfId="131" priority="404" stopIfTrue="1">
      <formula>AND(Q220="", R220="", S220="")</formula>
    </cfRule>
    <cfRule type="expression" dxfId="130" priority="405" stopIfTrue="1">
      <formula>AND(OR(Q220&lt;&gt;"",R220&lt;&gt;"",S220&lt;&gt;""),OR(P220&lt;1,P220=""))</formula>
    </cfRule>
    <cfRule type="expression" dxfId="129" priority="406">
      <formula>AND(Q220&lt;&gt;"",R220&lt;&gt;"",S220&lt;&gt;"",P220&gt;=1)</formula>
    </cfRule>
  </conditionalFormatting>
  <conditionalFormatting sqref="Q221">
    <cfRule type="expression" dxfId="128" priority="372" stopIfTrue="1">
      <formula>Q221=""</formula>
    </cfRule>
    <cfRule type="expression" dxfId="127" priority="373" stopIfTrue="1">
      <formula>Q221&lt;=0</formula>
    </cfRule>
    <cfRule type="expression" dxfId="126" priority="374" stopIfTrue="1">
      <formula>Q221&lt;1</formula>
    </cfRule>
    <cfRule type="expression" dxfId="125" priority="375">
      <formula>Q221&gt;=1</formula>
    </cfRule>
  </conditionalFormatting>
  <conditionalFormatting sqref="Q221">
    <cfRule type="expression" dxfId="124" priority="368" stopIfTrue="1">
      <formula>Q221=""</formula>
    </cfRule>
    <cfRule type="expression" dxfId="123" priority="369" stopIfTrue="1">
      <formula>Q221&lt;=0</formula>
    </cfRule>
    <cfRule type="expression" dxfId="122" priority="370" stopIfTrue="1">
      <formula>Q221&lt;1</formula>
    </cfRule>
    <cfRule type="expression" dxfId="121" priority="371">
      <formula>Q221&gt;=1</formula>
    </cfRule>
  </conditionalFormatting>
  <conditionalFormatting sqref="X221">
    <cfRule type="expression" dxfId="120" priority="364" stopIfTrue="1">
      <formula>X221=""</formula>
    </cfRule>
    <cfRule type="expression" dxfId="119" priority="365" stopIfTrue="1">
      <formula>X221&lt;=0</formula>
    </cfRule>
    <cfRule type="expression" dxfId="118" priority="366" stopIfTrue="1">
      <formula>X221&lt;1</formula>
    </cfRule>
    <cfRule type="expression" dxfId="117" priority="367">
      <formula>X221&gt;=1</formula>
    </cfRule>
  </conditionalFormatting>
  <conditionalFormatting sqref="X221">
    <cfRule type="expression" dxfId="116" priority="360" stopIfTrue="1">
      <formula>X221=""</formula>
    </cfRule>
    <cfRule type="expression" dxfId="115" priority="361" stopIfTrue="1">
      <formula>X221&lt;=0</formula>
    </cfRule>
    <cfRule type="expression" dxfId="114" priority="362" stopIfTrue="1">
      <formula>X221&lt;1</formula>
    </cfRule>
    <cfRule type="expression" dxfId="113" priority="363">
      <formula>X221&gt;=1</formula>
    </cfRule>
  </conditionalFormatting>
  <conditionalFormatting sqref="W221">
    <cfRule type="expression" dxfId="112" priority="356" stopIfTrue="1">
      <formula>W221=""</formula>
    </cfRule>
    <cfRule type="expression" dxfId="111" priority="357" stopIfTrue="1">
      <formula>W221&lt;=0</formula>
    </cfRule>
    <cfRule type="expression" dxfId="110" priority="358" stopIfTrue="1">
      <formula>W221&lt;1</formula>
    </cfRule>
    <cfRule type="expression" dxfId="109" priority="359">
      <formula>W221&gt;=1</formula>
    </cfRule>
  </conditionalFormatting>
  <conditionalFormatting sqref="W221">
    <cfRule type="expression" dxfId="108" priority="352" stopIfTrue="1">
      <formula>W221=""</formula>
    </cfRule>
    <cfRule type="expression" dxfId="107" priority="353" stopIfTrue="1">
      <formula>W221&lt;=0</formula>
    </cfRule>
    <cfRule type="expression" dxfId="106" priority="354" stopIfTrue="1">
      <formula>W221&lt;1</formula>
    </cfRule>
    <cfRule type="expression" dxfId="105" priority="355">
      <formula>W221&gt;=1</formula>
    </cfRule>
  </conditionalFormatting>
  <conditionalFormatting sqref="AA10:AC10">
    <cfRule type="expression" dxfId="104" priority="292" stopIfTrue="1">
      <formula>AA10=""</formula>
    </cfRule>
    <cfRule type="expression" dxfId="103" priority="293" stopIfTrue="1">
      <formula>AA10&lt;=0</formula>
    </cfRule>
    <cfRule type="expression" dxfId="102" priority="294" stopIfTrue="1">
      <formula>AA10&lt;1</formula>
    </cfRule>
    <cfRule type="expression" dxfId="101" priority="295">
      <formula>AA10&gt;=1</formula>
    </cfRule>
  </conditionalFormatting>
  <conditionalFormatting sqref="AA10:AC10">
    <cfRule type="expression" dxfId="100" priority="288" stopIfTrue="1">
      <formula>AA10=""</formula>
    </cfRule>
    <cfRule type="expression" dxfId="99" priority="289" stopIfTrue="1">
      <formula>AA10&lt;=0</formula>
    </cfRule>
    <cfRule type="expression" dxfId="98" priority="290" stopIfTrue="1">
      <formula>AA10&lt;1</formula>
    </cfRule>
    <cfRule type="expression" dxfId="97" priority="291">
      <formula>AA10&gt;=1</formula>
    </cfRule>
  </conditionalFormatting>
  <conditionalFormatting sqref="AA9">
    <cfRule type="expression" dxfId="96" priority="168" stopIfTrue="1">
      <formula>AA9=""</formula>
    </cfRule>
    <cfRule type="expression" dxfId="95" priority="169" stopIfTrue="1">
      <formula>AA9&lt;=0</formula>
    </cfRule>
    <cfRule type="expression" dxfId="94" priority="170" stopIfTrue="1">
      <formula>AA9&lt;1</formula>
    </cfRule>
    <cfRule type="expression" dxfId="93" priority="171">
      <formula>AA9&gt;=1</formula>
    </cfRule>
  </conditionalFormatting>
  <conditionalFormatting sqref="AA9">
    <cfRule type="expression" dxfId="92" priority="164" stopIfTrue="1">
      <formula>AA9=""</formula>
    </cfRule>
    <cfRule type="expression" dxfId="91" priority="165" stopIfTrue="1">
      <formula>AA9&lt;=0</formula>
    </cfRule>
    <cfRule type="expression" dxfId="90" priority="166" stopIfTrue="1">
      <formula>AA9&lt;1</formula>
    </cfRule>
    <cfRule type="expression" dxfId="89" priority="167">
      <formula>AA9&gt;=1</formula>
    </cfRule>
  </conditionalFormatting>
  <conditionalFormatting sqref="N224">
    <cfRule type="expression" dxfId="88" priority="160" stopIfTrue="1">
      <formula>N224=""</formula>
    </cfRule>
    <cfRule type="expression" dxfId="87" priority="161" stopIfTrue="1">
      <formula>N224&lt;=0</formula>
    </cfRule>
    <cfRule type="expression" dxfId="86" priority="162" stopIfTrue="1">
      <formula>N224&lt;1</formula>
    </cfRule>
    <cfRule type="expression" dxfId="85" priority="163">
      <formula>N224&gt;=1</formula>
    </cfRule>
  </conditionalFormatting>
  <conditionalFormatting sqref="Q224 U224 Y224 AA224:AC224 AE224">
    <cfRule type="expression" dxfId="84" priority="156" stopIfTrue="1">
      <formula>Q224=""</formula>
    </cfRule>
    <cfRule type="expression" dxfId="83" priority="157" stopIfTrue="1">
      <formula>Q224&lt;=0</formula>
    </cfRule>
    <cfRule type="expression" dxfId="82" priority="158" stopIfTrue="1">
      <formula>Q224&lt;1</formula>
    </cfRule>
    <cfRule type="expression" dxfId="81" priority="159">
      <formula>Q224&gt;=1</formula>
    </cfRule>
  </conditionalFormatting>
  <conditionalFormatting sqref="Q224 U224 Y224 AA224:AC224 AE224">
    <cfRule type="expression" dxfId="80" priority="152" stopIfTrue="1">
      <formula>Q224=""</formula>
    </cfRule>
    <cfRule type="expression" dxfId="79" priority="153" stopIfTrue="1">
      <formula>Q224&lt;=0</formula>
    </cfRule>
    <cfRule type="expression" dxfId="78" priority="154" stopIfTrue="1">
      <formula>Q224&lt;1</formula>
    </cfRule>
    <cfRule type="expression" dxfId="77" priority="155">
      <formula>Q224&gt;=1</formula>
    </cfRule>
  </conditionalFormatting>
  <conditionalFormatting sqref="W224">
    <cfRule type="expression" dxfId="76" priority="135" stopIfTrue="1">
      <formula>W224=""</formula>
    </cfRule>
    <cfRule type="expression" dxfId="75" priority="136" stopIfTrue="1">
      <formula>W224&lt;=0</formula>
    </cfRule>
    <cfRule type="expression" dxfId="74" priority="137" stopIfTrue="1">
      <formula>W224&lt;1</formula>
    </cfRule>
    <cfRule type="expression" dxfId="73" priority="138">
      <formula>W224&gt;=1</formula>
    </cfRule>
  </conditionalFormatting>
  <conditionalFormatting sqref="W224">
    <cfRule type="expression" dxfId="72" priority="131" stopIfTrue="1">
      <formula>W224=""</formula>
    </cfRule>
    <cfRule type="expression" dxfId="71" priority="132" stopIfTrue="1">
      <formula>W224&lt;=0</formula>
    </cfRule>
    <cfRule type="expression" dxfId="70" priority="133" stopIfTrue="1">
      <formula>W224&lt;1</formula>
    </cfRule>
    <cfRule type="expression" dxfId="69" priority="134">
      <formula>W224&gt;=1</formula>
    </cfRule>
  </conditionalFormatting>
  <conditionalFormatting sqref="X224">
    <cfRule type="expression" dxfId="68" priority="127" stopIfTrue="1">
      <formula>X224=""</formula>
    </cfRule>
    <cfRule type="expression" dxfId="67" priority="128" stopIfTrue="1">
      <formula>X224&lt;=0</formula>
    </cfRule>
    <cfRule type="expression" dxfId="66" priority="129" stopIfTrue="1">
      <formula>X224&lt;1</formula>
    </cfRule>
    <cfRule type="expression" dxfId="65" priority="130">
      <formula>X224&gt;=1</formula>
    </cfRule>
  </conditionalFormatting>
  <conditionalFormatting sqref="X224">
    <cfRule type="expression" dxfId="64" priority="123" stopIfTrue="1">
      <formula>X224=""</formula>
    </cfRule>
    <cfRule type="expression" dxfId="63" priority="124" stopIfTrue="1">
      <formula>X224&lt;=0</formula>
    </cfRule>
    <cfRule type="expression" dxfId="62" priority="125" stopIfTrue="1">
      <formula>X224&lt;1</formula>
    </cfRule>
    <cfRule type="expression" dxfId="61" priority="126">
      <formula>X224&gt;=1</formula>
    </cfRule>
  </conditionalFormatting>
  <conditionalFormatting sqref="R224">
    <cfRule type="expression" dxfId="60" priority="119" stopIfTrue="1">
      <formula>R224=""</formula>
    </cfRule>
    <cfRule type="expression" dxfId="59" priority="120" stopIfTrue="1">
      <formula>R224&lt;=0</formula>
    </cfRule>
    <cfRule type="expression" dxfId="58" priority="121" stopIfTrue="1">
      <formula>R224&lt;1</formula>
    </cfRule>
    <cfRule type="expression" dxfId="57" priority="122">
      <formula>R224&gt;=1</formula>
    </cfRule>
  </conditionalFormatting>
  <conditionalFormatting sqref="R224">
    <cfRule type="expression" dxfId="56" priority="115" stopIfTrue="1">
      <formula>R224=""</formula>
    </cfRule>
    <cfRule type="expression" dxfId="55" priority="116" stopIfTrue="1">
      <formula>R224&lt;=0</formula>
    </cfRule>
    <cfRule type="expression" dxfId="54" priority="117" stopIfTrue="1">
      <formula>R224&lt;1</formula>
    </cfRule>
    <cfRule type="expression" dxfId="53" priority="118">
      <formula>R224&gt;=1</formula>
    </cfRule>
  </conditionalFormatting>
  <conditionalFormatting sqref="S224">
    <cfRule type="expression" dxfId="52" priority="111" stopIfTrue="1">
      <formula>S224=""</formula>
    </cfRule>
    <cfRule type="expression" dxfId="51" priority="112" stopIfTrue="1">
      <formula>S224&lt;=0</formula>
    </cfRule>
    <cfRule type="expression" dxfId="50" priority="113" stopIfTrue="1">
      <formula>S224&lt;1</formula>
    </cfRule>
    <cfRule type="expression" dxfId="49" priority="114">
      <formula>S224&gt;=1</formula>
    </cfRule>
  </conditionalFormatting>
  <conditionalFormatting sqref="S224">
    <cfRule type="expression" dxfId="48" priority="107" stopIfTrue="1">
      <formula>S224=""</formula>
    </cfRule>
    <cfRule type="expression" dxfId="47" priority="108" stopIfTrue="1">
      <formula>S224&lt;=0</formula>
    </cfRule>
    <cfRule type="expression" dxfId="46" priority="109" stopIfTrue="1">
      <formula>S224&lt;1</formula>
    </cfRule>
    <cfRule type="expression" dxfId="45" priority="110">
      <formula>S224&gt;=1</formula>
    </cfRule>
  </conditionalFormatting>
  <conditionalFormatting sqref="P224">
    <cfRule type="expression" dxfId="44" priority="102" stopIfTrue="1">
      <formula>AND(Q224="", R224="", S224="")</formula>
    </cfRule>
    <cfRule type="expression" dxfId="43" priority="103" stopIfTrue="1">
      <formula>AND(OR(Q224&lt;&gt;"",R224&lt;&gt;"",S224&lt;&gt;""),OR(P224&lt;1,P224=""))</formula>
    </cfRule>
    <cfRule type="expression" dxfId="42" priority="104">
      <formula>AND(Q224&lt;&gt;"",R224&lt;&gt;"",S224&lt;&gt;"",P224&gt;=1)</formula>
    </cfRule>
  </conditionalFormatting>
  <conditionalFormatting sqref="Z255">
    <cfRule type="expression" dxfId="41" priority="75" stopIfTrue="1">
      <formula>AND(AA255="",AB255="",AC255="")</formula>
    </cfRule>
    <cfRule type="expression" dxfId="40" priority="76" stopIfTrue="1">
      <formula>AND(OR(AA255&lt;&gt;"",AB255&lt;&gt;"",AC255&lt;&gt;""),OR(Z255&lt;1,Z255=""))</formula>
    </cfRule>
    <cfRule type="expression" dxfId="39" priority="77">
      <formula>AND(AA255&lt;&gt;"",AB255&lt;&gt;"",AC255&lt;&gt;"",Z255&gt;=1)</formula>
    </cfRule>
  </conditionalFormatting>
  <conditionalFormatting sqref="Z226:Z246 Z20:Z86 Z89:Z144 Z196:Z218 Z220:Z222 Z147:Z168 Z171:Z193 Z249:Z254">
    <cfRule type="expression" dxfId="38" priority="72" stopIfTrue="1">
      <formula>AND(AA20="",AB20="",AC20="")</formula>
    </cfRule>
    <cfRule type="expression" dxfId="37" priority="73" stopIfTrue="1">
      <formula>AND(OR(AA20&lt;&gt;"",AB20&lt;&gt;"",AC20&lt;&gt;""),OR(Z20&lt;1,Z20=""))</formula>
    </cfRule>
    <cfRule type="expression" dxfId="36" priority="74">
      <formula>AND(AA20&lt;&gt;"",AB20&lt;&gt;"",AC20&lt;&gt;"",Z20&gt;=1)</formula>
    </cfRule>
  </conditionalFormatting>
  <conditionalFormatting sqref="Z15">
    <cfRule type="expression" dxfId="35" priority="69" stopIfTrue="1">
      <formula>AND(AA15="",AB15="",AC15="")</formula>
    </cfRule>
    <cfRule type="expression" dxfId="34" priority="70" stopIfTrue="1">
      <formula>AND(OR(AA15&lt;&gt;"",AB15&lt;&gt;"",AC15&lt;&gt;""),OR(Z15&lt;1,Z15=""))</formula>
    </cfRule>
    <cfRule type="expression" dxfId="33" priority="71">
      <formula>AND(AA15&lt;&gt;"",AB15&lt;&gt;"",AC15&lt;&gt;"",Z15&gt;=1)</formula>
    </cfRule>
  </conditionalFormatting>
  <conditionalFormatting sqref="Z16">
    <cfRule type="expression" dxfId="32" priority="66" stopIfTrue="1">
      <formula>AND(AA16="",AB16="",AC16="")</formula>
    </cfRule>
    <cfRule type="expression" dxfId="31" priority="67" stopIfTrue="1">
      <formula>AND(OR(AA16&lt;&gt;"",AB16&lt;&gt;"",AC16&lt;&gt;""),OR(Z16&lt;1,Z16=""))</formula>
    </cfRule>
    <cfRule type="expression" dxfId="30" priority="68">
      <formula>AND(AA16&lt;&gt;"",AB16&lt;&gt;"",AC16&lt;&gt;"",Z16&gt;=1)</formula>
    </cfRule>
  </conditionalFormatting>
  <conditionalFormatting sqref="Z17">
    <cfRule type="expression" dxfId="29" priority="63" stopIfTrue="1">
      <formula>AND(AA17="",AB17="",AC17="")</formula>
    </cfRule>
    <cfRule type="expression" dxfId="28" priority="64" stopIfTrue="1">
      <formula>AND(OR(AA17&lt;&gt;"",AB17&lt;&gt;"",AC17&lt;&gt;""),OR(Z17&lt;1,Z17=""))</formula>
    </cfRule>
    <cfRule type="expression" dxfId="27" priority="65">
      <formula>AND(AA17&lt;&gt;"",AB17&lt;&gt;"",AC17&lt;&gt;"",Z17&gt;=1)</formula>
    </cfRule>
  </conditionalFormatting>
  <conditionalFormatting sqref="Z219">
    <cfRule type="expression" dxfId="26" priority="60" stopIfTrue="1">
      <formula>AND(AA219="", AB219="", AC219="")</formula>
    </cfRule>
    <cfRule type="expression" dxfId="25" priority="61" stopIfTrue="1">
      <formula>AND(OR(AA219&lt;&gt;"",AB219&lt;&gt;"",AC219&lt;&gt;""),OR(Z219&lt;1,Z219=""))</formula>
    </cfRule>
    <cfRule type="expression" dxfId="24" priority="62">
      <formula>AND(AA219&lt;&gt;"",AB219&lt;&gt;"",AC219&lt;&gt;"",Z219&gt;=1)</formula>
    </cfRule>
  </conditionalFormatting>
  <conditionalFormatting sqref="Z224">
    <cfRule type="expression" dxfId="23" priority="57" stopIfTrue="1">
      <formula>AND(AA224="",AB224="",AC224="")</formula>
    </cfRule>
    <cfRule type="expression" dxfId="22" priority="58" stopIfTrue="1">
      <formula>AND(OR(AA224&lt;&gt;"",AB224&lt;&gt;"",AC224&lt;&gt;""),OR(Z224&lt;1,Z224=""))</formula>
    </cfRule>
    <cfRule type="expression" dxfId="21" priority="59">
      <formula>AND(AA224&lt;&gt;"",AB224&lt;&gt;"",AC224&lt;&gt;"",Z224&gt;=1)</formula>
    </cfRule>
  </conditionalFormatting>
  <conditionalFormatting sqref="Z223">
    <cfRule type="expression" dxfId="20" priority="54" stopIfTrue="1">
      <formula>AND(AA223="", AB223="", AC223="")</formula>
    </cfRule>
    <cfRule type="expression" dxfId="19" priority="55" stopIfTrue="1">
      <formula>AND(OR(AA223&lt;&gt;"",AB223&lt;&gt;"",AC223&lt;&gt;""),OR(Z223&lt;1,Z223=""))</formula>
    </cfRule>
    <cfRule type="expression" dxfId="18" priority="56">
      <formula>AND(AA223&lt;&gt;"",AB223&lt;&gt;"",AC223&lt;&gt;"",Z223&gt;=1)</formula>
    </cfRule>
  </conditionalFormatting>
  <conditionalFormatting sqref="Z18">
    <cfRule type="expression" dxfId="17" priority="51" stopIfTrue="1">
      <formula>AND(AA18="",AB18="",AC18="")</formula>
    </cfRule>
    <cfRule type="expression" dxfId="16" priority="52" stopIfTrue="1">
      <formula>AND(OR(AA18&lt;&gt;"",AB18&lt;&gt;"",AC18&lt;&gt;""),OR(Z18&lt;1,Z18=""))</formula>
    </cfRule>
    <cfRule type="expression" dxfId="15" priority="53">
      <formula>AND(AA18&lt;&gt;"",AB18&lt;&gt;"",AC18&lt;&gt;"",Z18&gt;=1)</formula>
    </cfRule>
  </conditionalFormatting>
  <conditionalFormatting sqref="Z87">
    <cfRule type="expression" dxfId="14" priority="48" stopIfTrue="1">
      <formula>AND(AA87="",AB87="",AC87="")</formula>
    </cfRule>
    <cfRule type="expression" dxfId="13" priority="49" stopIfTrue="1">
      <formula>AND(OR(AA87&lt;&gt;"",AB87&lt;&gt;"",AC87&lt;&gt;""),OR(Z87&lt;1,Z87=""))</formula>
    </cfRule>
    <cfRule type="expression" dxfId="12" priority="50">
      <formula>AND(AA87&lt;&gt;"",AB87&lt;&gt;"",AC87&lt;&gt;"",Z87&gt;=1)</formula>
    </cfRule>
  </conditionalFormatting>
  <conditionalFormatting sqref="Z145">
    <cfRule type="expression" dxfId="11" priority="45" stopIfTrue="1">
      <formula>AND(AA145="",AB145="",AC145="")</formula>
    </cfRule>
    <cfRule type="expression" dxfId="10" priority="46" stopIfTrue="1">
      <formula>AND(OR(AA145&lt;&gt;"",AB145&lt;&gt;"",AC145&lt;&gt;""),OR(Z145&lt;1,Z145=""))</formula>
    </cfRule>
    <cfRule type="expression" dxfId="9" priority="47">
      <formula>AND(AA145&lt;&gt;"",AB145&lt;&gt;"",AC145&lt;&gt;"",Z145&gt;=1)</formula>
    </cfRule>
  </conditionalFormatting>
  <conditionalFormatting sqref="Z169">
    <cfRule type="expression" dxfId="8" priority="42" stopIfTrue="1">
      <formula>AND(AA169="",AB169="",AC169="")</formula>
    </cfRule>
    <cfRule type="expression" dxfId="7" priority="43" stopIfTrue="1">
      <formula>AND(OR(AA169&lt;&gt;"",AB169&lt;&gt;"",AC169&lt;&gt;""),OR(Z169&lt;1,Z169=""))</formula>
    </cfRule>
    <cfRule type="expression" dxfId="6" priority="44">
      <formula>AND(AA169&lt;&gt;"",AB169&lt;&gt;"",AC169&lt;&gt;"",Z169&gt;=1)</formula>
    </cfRule>
  </conditionalFormatting>
  <conditionalFormatting sqref="Z194">
    <cfRule type="expression" dxfId="5" priority="39" stopIfTrue="1">
      <formula>AND(AA194="",AB194="",AC194="")</formula>
    </cfRule>
    <cfRule type="expression" dxfId="4" priority="40" stopIfTrue="1">
      <formula>AND(OR(AA194&lt;&gt;"",AB194&lt;&gt;"",AC194&lt;&gt;""),OR(Z194&lt;1,Z194=""))</formula>
    </cfRule>
    <cfRule type="expression" dxfId="3" priority="41">
      <formula>AND(AA194&lt;&gt;"",AB194&lt;&gt;"",AC194&lt;&gt;"",Z194&gt;=1)</formula>
    </cfRule>
  </conditionalFormatting>
  <conditionalFormatting sqref="Z247">
    <cfRule type="expression" dxfId="2" priority="33" stopIfTrue="1">
      <formula>AND(AA247="",AB247="",AC247="")</formula>
    </cfRule>
    <cfRule type="expression" dxfId="1" priority="34" stopIfTrue="1">
      <formula>AND(OR(AA247&lt;&gt;"",AB247&lt;&gt;"",AC247&lt;&gt;""),OR(Z247&lt;1,Z247=""))</formula>
    </cfRule>
    <cfRule type="expression" dxfId="0" priority="35">
      <formula>AND(AA247&lt;&gt;"",AB247&lt;&gt;"",AC247&lt;&gt;"",Z247&gt;=1)</formula>
    </cfRule>
  </conditionalFormatting>
  <dataValidations count="3">
    <dataValidation type="list" allowBlank="1" showInputMessage="1" showErrorMessage="1" sqref="W89:Y145 AA226:AC247 U147:U169 U249:U255 Q226:S247 AE249:AE255 U171:U194 AA20:AC87 W226:Y247 U196:U224 AE147:AE169 AE20:AE87 W20:Y87 Q20:S87 AE226:AE247 Q89:S145 U226:U247 W171:Y194 Q171:S194 U20:U87 Q147:S169 AA249:AC255 U89:U145 U15:U18 AE89:AE145 AA89:AC145 Q249:S255 AE171:AE194 AA147:AC169 W249:Y255 AE196:AE224 AA196:AC224 Q196:S224 AA171:AC194 W147:Y169 AA15:AC18 AE15:AE18 W15:Y18 Q15:S18 W196:Y224" xr:uid="{00000000-0002-0000-0000-000000000000}">
      <formula1>"0%,10%,20%,30%,40%,50%,60%,70%,80%,90%,100%"</formula1>
    </dataValidation>
    <dataValidation type="list" allowBlank="1" showInputMessage="1" showErrorMessage="1" sqref="AD226:AD247 Z226:Z247 T147:T169 T89:T145 AD89:AD145 AD171:AD194 T249:T255 Z147:Z169 T20:T87 T226:T247 Z89:Z145 Z15:Z18 Z249:Z255 Z171:Z194 AD20:AD87 Z20:Z87 AD147:AD169 T171:T194 AD196:AD224 Z196:Z224 AD249:AD255 T15:T18 AD15:AD18 T196:T224" xr:uid="{00000000-0002-0000-0000-000001000000}">
      <formula1>"1,2"</formula1>
    </dataValidation>
    <dataValidation type="list" allowBlank="1" showInputMessage="1" showErrorMessage="1" errorTitle="Is the WP item a test case?" error="Set to capital Y if the WP item is a test case else leave empty." sqref="B15:B18 B20:B255" xr:uid="{15D406EA-1963-441F-A733-A039960A1FB8}">
      <formula1>"Y"</formula1>
    </dataValidation>
  </dataValidations>
  <hyperlinks>
    <hyperlink ref="F4" r:id="rId1" xr:uid="{00000000-0004-0000-0000-000000000000}"/>
    <hyperlink ref="F4:G4" r:id="rId2" display="vijayb@qti.qualcomm.com" xr:uid="{00000000-0004-0000-0000-000001000000}"/>
    <hyperlink ref="F5" r:id="rId3" xr:uid="{00000000-0004-0000-0000-000002000000}"/>
    <hyperlink ref="F5:G5" r:id="rId4" display="vijayb@qti.qualcomm.com" xr:uid="{00000000-0004-0000-0000-000003000000}"/>
  </hyperlinks>
  <pageMargins left="0.7" right="0.7" top="0.75" bottom="0.75" header="0.3" footer="0.3"/>
  <pageSetup paperSize="9" orientation="portrait"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89F0CA-0576-4064-B4FF-311238A46240}">
          <x14:formula1>
            <xm:f>#REF!</xm:f>
          </x14:formula1>
          <xm:sqref>Z19 Z88 Z146 Z170 Z195 M195:N195 Z225 Z248 P14:P256 V14:V255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3" ma:contentTypeDescription="Create a new document." ma:contentTypeScope="" ma:versionID="a6a938f3d493607a1537497c6e68e4e4">
  <xsd:schema xmlns:xsd="http://www.w3.org/2001/XMLSchema" xmlns:xs="http://www.w3.org/2001/XMLSchema" xmlns:p="http://schemas.microsoft.com/office/2006/metadata/properties" xmlns:ns3="ba37140e-f4c5-4a6c-a9b4-20a691ce6c8a" xmlns:ns4="cc9c437c-ae0c-4066-8d90-a0f7de786127" targetNamespace="http://schemas.microsoft.com/office/2006/metadata/properties" ma:root="true" ma:fieldsID="8affbfdb36b0ec4beb2f48c20deb7423" ns3:_="" ns4:_="">
    <xsd:import namespace="ba37140e-f4c5-4a6c-a9b4-20a691ce6c8a"/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7140e-f4c5-4a6c-a9b4-20a691ce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FFF9DA-27C9-4309-9C8E-DDFCC1BD89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A4DD0B-4B4B-4ABD-81AD-53D59E071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7140e-f4c5-4a6c-a9b4-20a691ce6c8a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B74EC-8D31-46C1-9971-6DCA96ABFF5C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a37140e-f4c5-4a6c-a9b4-20a691ce6c8a"/>
    <ds:schemaRef ds:uri="http://purl.org/dc/terms/"/>
    <ds:schemaRef ds:uri="http://schemas.openxmlformats.org/package/2006/metadata/core-properties"/>
    <ds:schemaRef ds:uri="cc9c437c-ae0c-4066-8d90-a0f7de78612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RF Perf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2017-10-20T09:29:53Z</dcterms:created>
  <dcterms:modified xsi:type="dcterms:W3CDTF">2022-03-10T13:01:23Z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</Properties>
</file>